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microsoft.com/office/2020/02/relationships/classificationlabels" Target="docMetadata/LabelInfo.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025"/>
  <workbookPr/>
  <mc:AlternateContent xmlns:mc="http://schemas.openxmlformats.org/markup-compatibility/2006">
    <mc:Choice Requires="x15">
      <x15ac:absPath xmlns:x15ac="http://schemas.microsoft.com/office/spreadsheetml/2010/11/ac" url="https://theermgroup.sharepoint.com/sites/NorthernEuropeSustainableEnergySolutions/Shared Documents/Projects &amp; BD/Energy Networks/2. Current Projects/UKPN (0732653) - LAEP DFES Widget and Other Extensions/Data Dictionary (V7)/General Information/"/>
    </mc:Choice>
  </mc:AlternateContent>
  <xr:revisionPtr revIDLastSave="50" documentId="14_{7FCB68BF-18B2-4831-8E2A-335A19D780D4}" xr6:coauthVersionLast="47" xr6:coauthVersionMax="47" xr10:uidLastSave="{EF9814F8-E5ED-4D99-B65F-94EC051B966E}"/>
  <workbookProtection workbookAlgorithmName="SHA-512" workbookHashValue="xdwQdcscEpZPmzmBkRAjFa1lOxJOz1PPDLKt3fmiMLZ8lU/WUu5d0YhO1UHIaqEcjeDkodWbZbXYh4V2mjaulw==" workbookSaltValue="n/JnBbbrsM/61J4MXwkhcw==" workbookSpinCount="100000" lockStructure="1"/>
  <bookViews>
    <workbookView xWindow="-120" yWindow="-120" windowWidth="29040" windowHeight="17640" xr2:uid="{00000000-000D-0000-FFFF-FFFF00000000}"/>
  </bookViews>
  <sheets>
    <sheet name="Questionnaire" sheetId="6" r:id="rId1"/>
    <sheet name="DFES Scenario Selector" sheetId="3" r:id="rId2"/>
    <sheet name="Data validation" sheetId="2" state="hidden" r:id="rId3"/>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13" i="6" l="1"/>
</calcChain>
</file>

<file path=xl/sharedStrings.xml><?xml version="1.0" encoding="utf-8"?>
<sst xmlns="http://schemas.openxmlformats.org/spreadsheetml/2006/main" count="101" uniqueCount="75">
  <si>
    <t>Data question</t>
  </si>
  <si>
    <t>LAEP Answer (Answers listed in order of preference)</t>
  </si>
  <si>
    <t>Please use the dropdown lists to complete the orange boxes with answers to the questions about the LAEP data.</t>
  </si>
  <si>
    <t>Note that there is a restriction on the types of answers that are accepted, such as restricting the levels of geographical output to ensure that no IP sensitive data is given. To understand these restrictions for each question, please refer to the data dictionary guide.</t>
  </si>
  <si>
    <t>For questions on the day of the year of uptake values, note that these are optional and will be more significant if your LAEP forecasts rapid uptake in the short term. For longer term LAEP plans, such as those for Net Zero in 2050, this will be les significant. If you do not provide a date, the DFES default value will be assumed.</t>
  </si>
  <si>
    <t>When compiling data, you may need to make decisions about the resolution of data provided, for example whether to provide data at a higher geographical resolution or for more individual years in the modelled period. In this case, please refer to the guide for the relevant technologies on which types of resolution are preferred over others.</t>
  </si>
  <si>
    <t>Domestic Building Thermal Efficiency</t>
  </si>
  <si>
    <t>What unit does this LAEP use?</t>
  </si>
  <si>
    <r>
      <t>What type of</t>
    </r>
    <r>
      <rPr>
        <b/>
        <sz val="11"/>
        <color theme="1"/>
        <rFont val="Calibri"/>
        <family val="2"/>
        <scheme val="minor"/>
      </rPr>
      <t xml:space="preserve"> geographical area</t>
    </r>
    <r>
      <rPr>
        <sz val="11"/>
        <color theme="1"/>
        <rFont val="Calibri"/>
        <family val="2"/>
        <scheme val="minor"/>
      </rPr>
      <t xml:space="preserve"> does this LAEP use?</t>
    </r>
  </si>
  <si>
    <r>
      <rPr>
        <b/>
        <sz val="11"/>
        <color theme="1"/>
        <rFont val="Calibri"/>
        <family val="2"/>
        <scheme val="minor"/>
      </rPr>
      <t xml:space="preserve">[OPTIONAL] </t>
    </r>
    <r>
      <rPr>
        <sz val="11"/>
        <color theme="1"/>
        <rFont val="Calibri"/>
        <family val="2"/>
        <scheme val="minor"/>
      </rPr>
      <t xml:space="preserve">What is the </t>
    </r>
    <r>
      <rPr>
        <b/>
        <sz val="11"/>
        <color theme="1"/>
        <rFont val="Calibri"/>
        <family val="2"/>
        <scheme val="minor"/>
      </rPr>
      <t>day of the year</t>
    </r>
    <r>
      <rPr>
        <sz val="11"/>
        <color theme="1"/>
        <rFont val="Calibri"/>
        <family val="2"/>
        <scheme val="minor"/>
      </rPr>
      <t xml:space="preserve"> on which the uptake values apply? (Give your answer in the format DD/MM.)</t>
    </r>
  </si>
  <si>
    <r>
      <rPr>
        <b/>
        <sz val="11"/>
        <color theme="1"/>
        <rFont val="Calibri"/>
        <family val="2"/>
        <scheme val="minor"/>
      </rPr>
      <t xml:space="preserve">[OPTIONAL] </t>
    </r>
    <r>
      <rPr>
        <sz val="11"/>
        <color theme="1"/>
        <rFont val="Calibri"/>
        <family val="2"/>
        <scheme val="minor"/>
      </rPr>
      <t>Is there any context or metadata that we should be aware of when processing the data for this technology, such as the type of scenario used for this forecasting (eg. ambitious, realistic, conservative) ? (Free text)</t>
    </r>
  </si>
  <si>
    <t>Electric Vehicles</t>
  </si>
  <si>
    <r>
      <t>What type of</t>
    </r>
    <r>
      <rPr>
        <b/>
        <sz val="11"/>
        <color theme="1"/>
        <rFont val="Calibri"/>
        <family val="2"/>
        <scheme val="minor"/>
      </rPr>
      <t xml:space="preserve"> geographical area </t>
    </r>
    <r>
      <rPr>
        <sz val="11"/>
        <color theme="1"/>
        <rFont val="Calibri"/>
        <family val="2"/>
        <scheme val="minor"/>
      </rPr>
      <t>does this LAEP use?</t>
    </r>
  </si>
  <si>
    <r>
      <t xml:space="preserve">Are the values supplied </t>
    </r>
    <r>
      <rPr>
        <b/>
        <sz val="11"/>
        <color theme="1"/>
        <rFont val="Calibri"/>
        <family val="2"/>
        <scheme val="minor"/>
      </rPr>
      <t>cumulative or in-year</t>
    </r>
    <r>
      <rPr>
        <sz val="11"/>
        <color theme="1"/>
        <rFont val="Calibri"/>
        <family val="2"/>
        <scheme val="minor"/>
      </rPr>
      <t>?</t>
    </r>
  </si>
  <si>
    <t>Domestic Solar PV</t>
  </si>
  <si>
    <r>
      <t xml:space="preserve">What </t>
    </r>
    <r>
      <rPr>
        <b/>
        <sz val="11"/>
        <color theme="1"/>
        <rFont val="Calibri"/>
        <family val="2"/>
        <scheme val="minor"/>
      </rPr>
      <t>unit</t>
    </r>
    <r>
      <rPr>
        <sz val="11"/>
        <color theme="1"/>
        <rFont val="Calibri"/>
        <family val="2"/>
        <scheme val="minor"/>
      </rPr>
      <t xml:space="preserve"> does this LAEP use?</t>
    </r>
  </si>
  <si>
    <r>
      <t>Are the values supplied</t>
    </r>
    <r>
      <rPr>
        <b/>
        <sz val="11"/>
        <color theme="1"/>
        <rFont val="Calibri"/>
        <family val="2"/>
        <scheme val="minor"/>
      </rPr>
      <t xml:space="preserve"> cumulative or in-year</t>
    </r>
    <r>
      <rPr>
        <sz val="11"/>
        <color theme="1"/>
        <rFont val="Calibri"/>
        <family val="2"/>
        <scheme val="minor"/>
      </rPr>
      <t>?</t>
    </r>
  </si>
  <si>
    <t>Non-Domestic Solar PV</t>
  </si>
  <si>
    <r>
      <t xml:space="preserve">What type of </t>
    </r>
    <r>
      <rPr>
        <b/>
        <sz val="11"/>
        <color theme="1"/>
        <rFont val="Calibri"/>
        <family val="2"/>
        <scheme val="minor"/>
      </rPr>
      <t xml:space="preserve">geographical area </t>
    </r>
    <r>
      <rPr>
        <sz val="11"/>
        <color theme="1"/>
        <rFont val="Calibri"/>
        <family val="2"/>
        <scheme val="minor"/>
      </rPr>
      <t>does this LAEP use?</t>
    </r>
  </si>
  <si>
    <t>Domestic Heat Pumps, Resistive Heating and Biomass</t>
  </si>
  <si>
    <r>
      <t>Are</t>
    </r>
    <r>
      <rPr>
        <b/>
        <sz val="11"/>
        <color theme="1"/>
        <rFont val="Calibri"/>
        <family val="2"/>
        <scheme val="minor"/>
      </rPr>
      <t xml:space="preserve"> buildings with district heating included</t>
    </r>
    <r>
      <rPr>
        <sz val="11"/>
        <color theme="1"/>
        <rFont val="Calibri"/>
        <family val="2"/>
        <scheme val="minor"/>
      </rPr>
      <t xml:space="preserve"> when you calculate the heat pump uptake as a % of stock?</t>
    </r>
  </si>
  <si>
    <r>
      <rPr>
        <b/>
        <sz val="11"/>
        <color theme="1"/>
        <rFont val="Calibri"/>
        <family val="2"/>
        <scheme val="minor"/>
      </rPr>
      <t>[OPTIONAL]</t>
    </r>
    <r>
      <rPr>
        <sz val="11"/>
        <color theme="1"/>
        <rFont val="Calibri"/>
        <family val="2"/>
        <scheme val="minor"/>
      </rPr>
      <t xml:space="preserve"> What is the </t>
    </r>
    <r>
      <rPr>
        <b/>
        <sz val="11"/>
        <color theme="1"/>
        <rFont val="Calibri"/>
        <family val="2"/>
        <scheme val="minor"/>
      </rPr>
      <t>day of the year</t>
    </r>
    <r>
      <rPr>
        <sz val="11"/>
        <color theme="1"/>
        <rFont val="Calibri"/>
        <family val="2"/>
        <scheme val="minor"/>
      </rPr>
      <t xml:space="preserve"> on which the uptake values apply? (Give your answer in the format DD/MM.)</t>
    </r>
  </si>
  <si>
    <t>Non-Domestic Heat Pumps, Resistive Heating and Biomass</t>
  </si>
  <si>
    <t>Domestic District Heating</t>
  </si>
  <si>
    <t>Non-Domestic District Heating</t>
  </si>
  <si>
    <t>If you have provided custom geojsons, please list the names of the files below and which input CSVs each applies to:</t>
  </si>
  <si>
    <t>geojson name</t>
  </si>
  <si>
    <t>Technology data csv name</t>
  </si>
  <si>
    <t>example_geojson_name</t>
  </si>
  <si>
    <t>example_technology_csv_name</t>
  </si>
  <si>
    <t>DFES Scenario Selector</t>
  </si>
  <si>
    <t>Domestic Thermal Energy Efficiency</t>
  </si>
  <si>
    <t>Where possible, we request that quantified data for domestic thermal efficiency improvements is provided by the practitioner to describe their area.</t>
  </si>
  <si>
    <t>This can include a local authority wide value to be applied to all domestic houses, which should be submitted by completing the Domestic Building Thermal Efficiency Data CSV.</t>
  </si>
  <si>
    <t>If you are unable to provide quantified data for domestic thermal efficiency improvements, as an alternative, a UKPN DFES scenario can be selected to represent thermal efficiency gains if they are qualitatively understood for the area of your local area energy plan.</t>
  </si>
  <si>
    <t>Below is the data published on domestic thermal energy efficiency for the UKPN area which is released as part of the UKPN DFES dataset. The data can be downloaded here: https://www.ukpowernetworks.co.uk/our-company/dfes-2023</t>
  </si>
  <si>
    <t>The data for each scenario is shown below in table and graph format. Select the DFES scenario you would like to use from the list below according to your impression of domestic thermal energy efficiency forecasts in your area:</t>
  </si>
  <si>
    <t>Scenario Selection</t>
  </si>
  <si>
    <t>Scenario World</t>
  </si>
  <si>
    <t>Falling Short</t>
  </si>
  <si>
    <t>System Transformation</t>
  </si>
  <si>
    <t>Consumer Transformation</t>
  </si>
  <si>
    <t>Leading the Way</t>
  </si>
  <si>
    <t>Geographic area answers</t>
  </si>
  <si>
    <t>Domestic Building Thermal Efficiency unit answers</t>
  </si>
  <si>
    <t>Electric Vehicles unit answers</t>
  </si>
  <si>
    <t>Solar PV unit answers - Domestic</t>
  </si>
  <si>
    <t>Solar PV unit answers - Non-Domestic</t>
  </si>
  <si>
    <t>Thermal Efficiency Alternative Scenario Selector</t>
  </si>
  <si>
    <t>Year unit options</t>
  </si>
  <si>
    <t>LSOA answers</t>
  </si>
  <si>
    <t>LSOA (2021) (Most preferred)</t>
  </si>
  <si>
    <t>Quantified Thermal Demand as a percentage of Base Year Demand (Most preferred)</t>
  </si>
  <si>
    <t>Number of Electric Vehicles (Most preferred)</t>
  </si>
  <si>
    <t>Capacity (kW) (Most preferred)</t>
  </si>
  <si>
    <t>Capacity (kW)  (Most preferred)</t>
  </si>
  <si>
    <t>Cumulative (Most preferred)</t>
  </si>
  <si>
    <t>LSOA (2011)</t>
  </si>
  <si>
    <t>Thermal Efficiency Measures Adopted</t>
  </si>
  <si>
    <t>Annual electricitry demand (MWh)</t>
  </si>
  <si>
    <t>Area of rooftop PV (m^2)</t>
  </si>
  <si>
    <t>Area of rooftop PV (m^2) (Least preferred)</t>
  </si>
  <si>
    <t>In year (Least preferred)</t>
  </si>
  <si>
    <t>LSOA (2011) (Least preferred)</t>
  </si>
  <si>
    <t>MSOA (2021)</t>
  </si>
  <si>
    <t>DFES Scenario Selector (Least preferred)</t>
  </si>
  <si>
    <t>Annual vehicle kilometres travelled (km)</t>
  </si>
  <si>
    <t>Number of buildings with PV (Least preferred)</t>
  </si>
  <si>
    <t>Consumer Transformation (Default)</t>
  </si>
  <si>
    <t>MSOA (2011)</t>
  </si>
  <si>
    <t>Number of charge points for home charging (Least preferred)</t>
  </si>
  <si>
    <t>Local Authority</t>
  </si>
  <si>
    <t>Non standard area percentage of LSOA (2021) definition</t>
  </si>
  <si>
    <t>Non standard area percentage of LSOA (2011) definition</t>
  </si>
  <si>
    <t>Custom shapefile area (Least preferred)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</si>
</sst>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font>
      <sz val="11"/>
      <color theme="1"/>
      <name val="Calibri"/>
      <family val="2"/>
      <scheme val="minor"/>
    </font>
    <font>
      <b/>
      <sz val="11"/>
      <color theme="1"/>
      <name val="Calibri"/>
      <family val="2"/>
      <scheme val="minor"/>
    </font>
    <font>
      <i/>
      <sz val="11"/>
      <color theme="1"/>
      <name val="Calibri"/>
      <family val="2"/>
      <scheme val="minor"/>
    </font>
    <font>
      <b/>
      <sz val="36"/>
      <color theme="1"/>
      <name val="Calibri"/>
      <family val="2"/>
      <scheme val="minor"/>
    </font>
    <font>
      <sz val="11"/>
      <color theme="1"/>
      <name val="Calibri"/>
      <family val="2"/>
      <scheme val="minor"/>
    </font>
    <font>
      <b/>
      <sz val="12"/>
      <color theme="1"/>
      <name val="Calibri"/>
      <family val="2"/>
      <scheme val="minor"/>
    </font>
    <font>
      <b/>
      <sz val="14"/>
      <color theme="1"/>
      <name val="Calibri"/>
      <family val="2"/>
      <scheme val="minor"/>
    </font>
    <font>
      <sz val="11"/>
      <color theme="0"/>
      <name val="Calibri"/>
      <family val="2"/>
      <scheme val="minor"/>
    </font>
    <font>
      <sz val="11"/>
      <color rgb="FFFF0000"/>
      <name val="Calibri"/>
      <family val="2"/>
      <scheme val="minor"/>
    </font>
  </fonts>
  <fills count="3">
    <fill>
      <patternFill patternType="none"/>
    </fill>
    <fill>
      <patternFill patternType="gray125"/>
    </fill>
    <fill>
      <patternFill patternType="solid">
        <fgColor rgb="FFF04F14"/>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hair">
        <color indexed="64"/>
      </bottom>
      <diagonal/>
    </border>
  </borders>
  <cellStyleXfs count="2">
    <xf numFmtId="0" fontId="0" fillId="0" borderId="0"/>
    <xf numFmtId="9" fontId="4" fillId="0" borderId="0" applyFont="0" applyFill="0" applyBorder="0" applyAlignment="0" applyProtection="0"/>
  </cellStyleXfs>
  <cellXfs count="31">
    <xf numFmtId="0" fontId="0" fillId="0" borderId="0" xfId="0"/>
    <xf numFmtId="0" fontId="1" fillId="0" borderId="0" xfId="0" applyFont="1"/>
    <xf numFmtId="0" fontId="2" fillId="0" borderId="0" xfId="0" applyFont="1"/>
    <xf numFmtId="0" fontId="7" fillId="2" borderId="0" xfId="0" applyFont="1" applyFill="1" applyProtection="1">
      <protection locked="0"/>
    </xf>
    <xf numFmtId="16" fontId="7" fillId="2" borderId="0" xfId="0" applyNumberFormat="1" applyFont="1" applyFill="1" applyAlignment="1" applyProtection="1">
      <alignment horizontal="left"/>
      <protection locked="0"/>
    </xf>
    <xf numFmtId="0" fontId="6" fillId="0" borderId="0" xfId="0" applyFont="1"/>
    <xf numFmtId="0" fontId="0" fillId="0" borderId="0" xfId="0" applyAlignment="1">
      <alignment wrapText="1"/>
    </xf>
    <xf numFmtId="0" fontId="1" fillId="0" borderId="3" xfId="0" applyFont="1" applyBorder="1"/>
    <xf numFmtId="0" fontId="0" fillId="0" borderId="3" xfId="0" applyBorder="1"/>
    <xf numFmtId="0" fontId="0" fillId="0" borderId="8" xfId="0" applyBorder="1"/>
    <xf numFmtId="0" fontId="0" fillId="0" borderId="13" xfId="0" applyBorder="1"/>
    <xf numFmtId="0" fontId="3" fillId="0" borderId="0" xfId="0" applyFont="1"/>
    <xf numFmtId="0" fontId="5" fillId="0" borderId="0" xfId="0" applyFont="1"/>
    <xf numFmtId="0" fontId="1" fillId="0" borderId="1" xfId="0" applyFont="1" applyBorder="1"/>
    <xf numFmtId="0" fontId="1" fillId="0" borderId="10" xfId="0" applyFont="1" applyBorder="1"/>
    <xf numFmtId="0" fontId="1" fillId="0" borderId="11" xfId="0" applyFont="1" applyBorder="1"/>
    <xf numFmtId="0" fontId="1" fillId="0" borderId="12" xfId="0" applyFont="1" applyBorder="1"/>
    <xf numFmtId="0" fontId="0" fillId="0" borderId="5" xfId="0" applyBorder="1"/>
    <xf numFmtId="2" fontId="0" fillId="0" borderId="2" xfId="1" applyNumberFormat="1" applyFont="1" applyBorder="1" applyProtection="1"/>
    <xf numFmtId="2" fontId="0" fillId="0" borderId="3" xfId="1" applyNumberFormat="1" applyFont="1" applyBorder="1" applyProtection="1"/>
    <xf numFmtId="2" fontId="0" fillId="0" borderId="4" xfId="1" applyNumberFormat="1" applyFont="1" applyBorder="1" applyProtection="1"/>
    <xf numFmtId="2" fontId="0" fillId="0" borderId="5" xfId="1" applyNumberFormat="1" applyFont="1" applyBorder="1" applyProtection="1"/>
    <xf numFmtId="2" fontId="0" fillId="0" borderId="0" xfId="1" applyNumberFormat="1" applyFont="1" applyBorder="1" applyProtection="1"/>
    <xf numFmtId="2" fontId="0" fillId="0" borderId="6" xfId="1" applyNumberFormat="1" applyFont="1" applyBorder="1" applyProtection="1"/>
    <xf numFmtId="0" fontId="0" fillId="0" borderId="7" xfId="0" applyBorder="1"/>
    <xf numFmtId="2" fontId="0" fillId="0" borderId="7" xfId="1" applyNumberFormat="1" applyFont="1" applyBorder="1" applyProtection="1"/>
    <xf numFmtId="2" fontId="0" fillId="0" borderId="8" xfId="1" applyNumberFormat="1" applyFont="1" applyBorder="1" applyProtection="1"/>
    <xf numFmtId="2" fontId="0" fillId="0" borderId="9" xfId="1" applyNumberFormat="1" applyFont="1" applyBorder="1" applyProtection="1"/>
    <xf numFmtId="0" fontId="8" fillId="0" borderId="0" xfId="0" applyFont="1"/>
    <xf numFmtId="0" fontId="8" fillId="0" borderId="0" xfId="0" applyFont="1" applyAlignment="1">
      <alignment horizontal="left" wrapText="1"/>
    </xf>
    <xf numFmtId="0" fontId="7" fillId="2" borderId="0" xfId="0" applyFont="1" applyFill="1" applyAlignment="1" applyProtection="1">
      <alignment horizontal="center"/>
      <protection locked="0"/>
    </xf>
  </cellXfs>
  <cellStyles count="2">
    <cellStyle name="Normal" xfId="0" builtinId="0"/>
    <cellStyle name="Percent" xfId="1" builtinId="5"/>
  </cellStyles>
  <dxfs count="0"/>
  <tableStyles count="0" defaultTableStyle="TableStyleMedium2" defaultPivotStyle="PivotStyleLight16"/>
  <colors>
    <mruColors>
      <color rgb="FFF04F14"/>
      <color rgb="FFFFCC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600" b="0" i="0" u="none" strike="noStrike" kern="1200" spc="0" baseline="0">
                <a:solidFill>
                  <a:schemeClr val="tx1">
                    <a:lumMod val="65000"/>
                    <a:lumOff val="35000"/>
                  </a:schemeClr>
                </a:solidFill>
                <a:latin typeface="+mn-lt"/>
                <a:ea typeface="+mn-ea"/>
                <a:cs typeface="+mn-cs"/>
              </a:defRPr>
            </a:pPr>
            <a:r>
              <a:rPr lang="en-GB" sz="1600" b="0" i="0" u="none" strike="noStrike" kern="1200" spc="0" baseline="0">
                <a:solidFill>
                  <a:sysClr val="windowText" lastClr="000000">
                    <a:lumMod val="65000"/>
                    <a:lumOff val="35000"/>
                  </a:sysClr>
                </a:solidFill>
              </a:rPr>
              <a:t>UKPN DFES Data - Thermal Efficiency Trends </a:t>
            </a:r>
          </a:p>
        </c:rich>
      </c:tx>
      <c:overlay val="0"/>
      <c:spPr>
        <a:noFill/>
        <a:ln>
          <a:noFill/>
        </a:ln>
        <a:effectLst/>
      </c:spPr>
      <c:txPr>
        <a:bodyPr rot="0" spcFirstLastPara="1" vertOverflow="ellipsis" vert="horz" wrap="square" anchor="ctr" anchorCtr="1"/>
        <a:lstStyle/>
        <a:p>
          <a:pPr>
            <a:defRPr sz="16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scatterChart>
        <c:scatterStyle val="lineMarker"/>
        <c:varyColors val="0"/>
        <c:ser>
          <c:idx val="0"/>
          <c:order val="0"/>
          <c:tx>
            <c:strRef>
              <c:f>'DFES Scenario Selector'!$A$15</c:f>
              <c:strCache>
                <c:ptCount val="1"/>
                <c:pt idx="0">
                  <c:v>Falling Short</c:v>
                </c:pt>
              </c:strCache>
            </c:strRef>
          </c:tx>
          <c:spPr>
            <a:ln w="19050" cap="rnd">
              <a:solidFill>
                <a:schemeClr val="accent1"/>
              </a:solidFill>
              <a:round/>
            </a:ln>
            <a:effectLst/>
          </c:spPr>
          <c:marker>
            <c:symbol val="circle"/>
            <c:size val="5"/>
            <c:spPr>
              <a:solidFill>
                <a:schemeClr val="accent1"/>
              </a:solidFill>
              <a:ln w="9525">
                <a:solidFill>
                  <a:schemeClr val="accent1"/>
                </a:solidFill>
              </a:ln>
              <a:effectLst/>
            </c:spPr>
          </c:marker>
          <c:xVal>
            <c:numRef>
              <c:f>'DFES Scenario Selector'!$B$14:$AE$14</c:f>
              <c:numCache>
                <c:formatCode>General</c:formatCode>
                <c:ptCount val="30"/>
                <c:pt idx="0">
                  <c:v>2021</c:v>
                </c:pt>
                <c:pt idx="1">
                  <c:v>2022</c:v>
                </c:pt>
                <c:pt idx="2">
                  <c:v>2023</c:v>
                </c:pt>
                <c:pt idx="3">
                  <c:v>2024</c:v>
                </c:pt>
                <c:pt idx="4">
                  <c:v>2025</c:v>
                </c:pt>
                <c:pt idx="5">
                  <c:v>2026</c:v>
                </c:pt>
                <c:pt idx="6">
                  <c:v>2027</c:v>
                </c:pt>
                <c:pt idx="7">
                  <c:v>2028</c:v>
                </c:pt>
                <c:pt idx="8">
                  <c:v>2029</c:v>
                </c:pt>
                <c:pt idx="9">
                  <c:v>2030</c:v>
                </c:pt>
                <c:pt idx="10">
                  <c:v>2031</c:v>
                </c:pt>
                <c:pt idx="11">
                  <c:v>2032</c:v>
                </c:pt>
                <c:pt idx="12">
                  <c:v>2033</c:v>
                </c:pt>
                <c:pt idx="13">
                  <c:v>2034</c:v>
                </c:pt>
                <c:pt idx="14">
                  <c:v>2035</c:v>
                </c:pt>
                <c:pt idx="15">
                  <c:v>2036</c:v>
                </c:pt>
                <c:pt idx="16">
                  <c:v>2037</c:v>
                </c:pt>
                <c:pt idx="17">
                  <c:v>2038</c:v>
                </c:pt>
                <c:pt idx="18">
                  <c:v>2039</c:v>
                </c:pt>
                <c:pt idx="19">
                  <c:v>2040</c:v>
                </c:pt>
                <c:pt idx="20">
                  <c:v>2041</c:v>
                </c:pt>
                <c:pt idx="21">
                  <c:v>2042</c:v>
                </c:pt>
                <c:pt idx="22">
                  <c:v>2043</c:v>
                </c:pt>
                <c:pt idx="23">
                  <c:v>2044</c:v>
                </c:pt>
                <c:pt idx="24">
                  <c:v>2045</c:v>
                </c:pt>
                <c:pt idx="25">
                  <c:v>2046</c:v>
                </c:pt>
                <c:pt idx="26">
                  <c:v>2047</c:v>
                </c:pt>
                <c:pt idx="27">
                  <c:v>2048</c:v>
                </c:pt>
                <c:pt idx="28">
                  <c:v>2049</c:v>
                </c:pt>
                <c:pt idx="29">
                  <c:v>2050</c:v>
                </c:pt>
              </c:numCache>
            </c:numRef>
          </c:xVal>
          <c:yVal>
            <c:numRef>
              <c:f>'DFES Scenario Selector'!$B$15:$AE$15</c:f>
              <c:numCache>
                <c:formatCode>0.00</c:formatCode>
                <c:ptCount val="30"/>
                <c:pt idx="0">
                  <c:v>100</c:v>
                </c:pt>
                <c:pt idx="1">
                  <c:v>99.818596468009133</c:v>
                </c:pt>
                <c:pt idx="2">
                  <c:v>99.567359393296499</c:v>
                </c:pt>
                <c:pt idx="3">
                  <c:v>99.269960797010711</c:v>
                </c:pt>
                <c:pt idx="4">
                  <c:v>98.959943647019969</c:v>
                </c:pt>
                <c:pt idx="5">
                  <c:v>98.678513677205075</c:v>
                </c:pt>
                <c:pt idx="6">
                  <c:v>98.397299393905499</c:v>
                </c:pt>
                <c:pt idx="7">
                  <c:v>98.115036537917902</c:v>
                </c:pt>
                <c:pt idx="8">
                  <c:v>97.832768929243798</c:v>
                </c:pt>
                <c:pt idx="9">
                  <c:v>97.530930832869501</c:v>
                </c:pt>
                <c:pt idx="10">
                  <c:v>97.230367406090352</c:v>
                </c:pt>
                <c:pt idx="11">
                  <c:v>96.929824418797608</c:v>
                </c:pt>
                <c:pt idx="12">
                  <c:v>96.629195320346454</c:v>
                </c:pt>
                <c:pt idx="13">
                  <c:v>96.60900108143008</c:v>
                </c:pt>
                <c:pt idx="14">
                  <c:v>96.402534183657764</c:v>
                </c:pt>
                <c:pt idx="15">
                  <c:v>96.213411242937212</c:v>
                </c:pt>
                <c:pt idx="16">
                  <c:v>96.06513382206721</c:v>
                </c:pt>
                <c:pt idx="17">
                  <c:v>95.977307636517793</c:v>
                </c:pt>
                <c:pt idx="18">
                  <c:v>95.931978293127145</c:v>
                </c:pt>
                <c:pt idx="19">
                  <c:v>95.888232294238819</c:v>
                </c:pt>
                <c:pt idx="20">
                  <c:v>95.841439493111793</c:v>
                </c:pt>
                <c:pt idx="21">
                  <c:v>95.794603540283134</c:v>
                </c:pt>
                <c:pt idx="22">
                  <c:v>95.748265891480841</c:v>
                </c:pt>
                <c:pt idx="23">
                  <c:v>95.701928997496296</c:v>
                </c:pt>
                <c:pt idx="24">
                  <c:v>95.668456993494715</c:v>
                </c:pt>
                <c:pt idx="25">
                  <c:v>95.634883360965048</c:v>
                </c:pt>
                <c:pt idx="26">
                  <c:v>95.601309037928232</c:v>
                </c:pt>
                <c:pt idx="27">
                  <c:v>95.567735330577904</c:v>
                </c:pt>
                <c:pt idx="28">
                  <c:v>95.324589598880365</c:v>
                </c:pt>
                <c:pt idx="29">
                  <c:v>95.231260391730302</c:v>
                </c:pt>
              </c:numCache>
            </c:numRef>
          </c:yVal>
          <c:smooth val="0"/>
          <c:extLst>
            <c:ext xmlns:c16="http://schemas.microsoft.com/office/drawing/2014/chart" uri="{C3380CC4-5D6E-409C-BE32-E72D297353CC}">
              <c16:uniqueId val="{00000000-558F-4AAD-9251-6D4502E30139}"/>
            </c:ext>
          </c:extLst>
        </c:ser>
        <c:ser>
          <c:idx val="1"/>
          <c:order val="1"/>
          <c:tx>
            <c:strRef>
              <c:f>'DFES Scenario Selector'!$A$16</c:f>
              <c:strCache>
                <c:ptCount val="1"/>
                <c:pt idx="0">
                  <c:v>System Transformation</c:v>
                </c:pt>
              </c:strCache>
            </c:strRef>
          </c:tx>
          <c:spPr>
            <a:ln w="19050" cap="rnd">
              <a:solidFill>
                <a:schemeClr val="accent2"/>
              </a:solidFill>
              <a:round/>
            </a:ln>
            <a:effectLst/>
          </c:spPr>
          <c:marker>
            <c:symbol val="circle"/>
            <c:size val="5"/>
            <c:spPr>
              <a:solidFill>
                <a:schemeClr val="accent2"/>
              </a:solidFill>
              <a:ln w="9525">
                <a:solidFill>
                  <a:schemeClr val="accent2"/>
                </a:solidFill>
              </a:ln>
              <a:effectLst/>
            </c:spPr>
          </c:marker>
          <c:xVal>
            <c:numRef>
              <c:f>'DFES Scenario Selector'!$B$14:$AE$14</c:f>
              <c:numCache>
                <c:formatCode>General</c:formatCode>
                <c:ptCount val="30"/>
                <c:pt idx="0">
                  <c:v>2021</c:v>
                </c:pt>
                <c:pt idx="1">
                  <c:v>2022</c:v>
                </c:pt>
                <c:pt idx="2">
                  <c:v>2023</c:v>
                </c:pt>
                <c:pt idx="3">
                  <c:v>2024</c:v>
                </c:pt>
                <c:pt idx="4">
                  <c:v>2025</c:v>
                </c:pt>
                <c:pt idx="5">
                  <c:v>2026</c:v>
                </c:pt>
                <c:pt idx="6">
                  <c:v>2027</c:v>
                </c:pt>
                <c:pt idx="7">
                  <c:v>2028</c:v>
                </c:pt>
                <c:pt idx="8">
                  <c:v>2029</c:v>
                </c:pt>
                <c:pt idx="9">
                  <c:v>2030</c:v>
                </c:pt>
                <c:pt idx="10">
                  <c:v>2031</c:v>
                </c:pt>
                <c:pt idx="11">
                  <c:v>2032</c:v>
                </c:pt>
                <c:pt idx="12">
                  <c:v>2033</c:v>
                </c:pt>
                <c:pt idx="13">
                  <c:v>2034</c:v>
                </c:pt>
                <c:pt idx="14">
                  <c:v>2035</c:v>
                </c:pt>
                <c:pt idx="15">
                  <c:v>2036</c:v>
                </c:pt>
                <c:pt idx="16">
                  <c:v>2037</c:v>
                </c:pt>
                <c:pt idx="17">
                  <c:v>2038</c:v>
                </c:pt>
                <c:pt idx="18">
                  <c:v>2039</c:v>
                </c:pt>
                <c:pt idx="19">
                  <c:v>2040</c:v>
                </c:pt>
                <c:pt idx="20">
                  <c:v>2041</c:v>
                </c:pt>
                <c:pt idx="21">
                  <c:v>2042</c:v>
                </c:pt>
                <c:pt idx="22">
                  <c:v>2043</c:v>
                </c:pt>
                <c:pt idx="23">
                  <c:v>2044</c:v>
                </c:pt>
                <c:pt idx="24">
                  <c:v>2045</c:v>
                </c:pt>
                <c:pt idx="25">
                  <c:v>2046</c:v>
                </c:pt>
                <c:pt idx="26">
                  <c:v>2047</c:v>
                </c:pt>
                <c:pt idx="27">
                  <c:v>2048</c:v>
                </c:pt>
                <c:pt idx="28">
                  <c:v>2049</c:v>
                </c:pt>
                <c:pt idx="29">
                  <c:v>2050</c:v>
                </c:pt>
              </c:numCache>
            </c:numRef>
          </c:xVal>
          <c:yVal>
            <c:numRef>
              <c:f>'DFES Scenario Selector'!$B$16:$AE$16</c:f>
              <c:numCache>
                <c:formatCode>0.00</c:formatCode>
                <c:ptCount val="30"/>
                <c:pt idx="0">
                  <c:v>99.99999997651004</c:v>
                </c:pt>
                <c:pt idx="1">
                  <c:v>99.795915568319998</c:v>
                </c:pt>
                <c:pt idx="2">
                  <c:v>99.593135609430007</c:v>
                </c:pt>
                <c:pt idx="3">
                  <c:v>99.390504796140036</c:v>
                </c:pt>
                <c:pt idx="4">
                  <c:v>99.092671368040016</c:v>
                </c:pt>
                <c:pt idx="5">
                  <c:v>98.791397070980011</c:v>
                </c:pt>
                <c:pt idx="6">
                  <c:v>98.488497339880041</c:v>
                </c:pt>
                <c:pt idx="7">
                  <c:v>98.202139716479991</c:v>
                </c:pt>
                <c:pt idx="8">
                  <c:v>97.914501375579988</c:v>
                </c:pt>
                <c:pt idx="9">
                  <c:v>97.28900071578002</c:v>
                </c:pt>
                <c:pt idx="10">
                  <c:v>96.654601276980046</c:v>
                </c:pt>
                <c:pt idx="11">
                  <c:v>96.01991046567997</c:v>
                </c:pt>
                <c:pt idx="12">
                  <c:v>95.387486655380016</c:v>
                </c:pt>
                <c:pt idx="13">
                  <c:v>94.982516747380032</c:v>
                </c:pt>
                <c:pt idx="14">
                  <c:v>94.389220916609986</c:v>
                </c:pt>
                <c:pt idx="15">
                  <c:v>93.809259153479985</c:v>
                </c:pt>
                <c:pt idx="16">
                  <c:v>93.228158288879996</c:v>
                </c:pt>
                <c:pt idx="17">
                  <c:v>92.646797722480017</c:v>
                </c:pt>
                <c:pt idx="18">
                  <c:v>92.065221343280029</c:v>
                </c:pt>
                <c:pt idx="19">
                  <c:v>91.559308228679996</c:v>
                </c:pt>
                <c:pt idx="20">
                  <c:v>91.055333708380047</c:v>
                </c:pt>
                <c:pt idx="21">
                  <c:v>90.552226293879983</c:v>
                </c:pt>
                <c:pt idx="22">
                  <c:v>90.041680603180012</c:v>
                </c:pt>
                <c:pt idx="23">
                  <c:v>89.533119509380015</c:v>
                </c:pt>
                <c:pt idx="24">
                  <c:v>89.341328848579977</c:v>
                </c:pt>
                <c:pt idx="25">
                  <c:v>89.158509288580021</c:v>
                </c:pt>
                <c:pt idx="26">
                  <c:v>88.975987957580003</c:v>
                </c:pt>
                <c:pt idx="27">
                  <c:v>88.793053395680019</c:v>
                </c:pt>
                <c:pt idx="28">
                  <c:v>88.422781811880043</c:v>
                </c:pt>
                <c:pt idx="29">
                  <c:v>88.268541315380062</c:v>
                </c:pt>
              </c:numCache>
            </c:numRef>
          </c:yVal>
          <c:smooth val="0"/>
          <c:extLst>
            <c:ext xmlns:c16="http://schemas.microsoft.com/office/drawing/2014/chart" uri="{C3380CC4-5D6E-409C-BE32-E72D297353CC}">
              <c16:uniqueId val="{00000001-558F-4AAD-9251-6D4502E30139}"/>
            </c:ext>
          </c:extLst>
        </c:ser>
        <c:ser>
          <c:idx val="2"/>
          <c:order val="2"/>
          <c:tx>
            <c:strRef>
              <c:f>'DFES Scenario Selector'!$A$17</c:f>
              <c:strCache>
                <c:ptCount val="1"/>
                <c:pt idx="0">
                  <c:v>Consumer Transformation</c:v>
                </c:pt>
              </c:strCache>
            </c:strRef>
          </c:tx>
          <c:spPr>
            <a:ln w="19050" cap="rnd">
              <a:solidFill>
                <a:schemeClr val="accent3"/>
              </a:solidFill>
              <a:round/>
            </a:ln>
            <a:effectLst/>
          </c:spPr>
          <c:marker>
            <c:symbol val="circle"/>
            <c:size val="5"/>
            <c:spPr>
              <a:solidFill>
                <a:schemeClr val="accent3"/>
              </a:solidFill>
              <a:ln w="9525">
                <a:solidFill>
                  <a:schemeClr val="accent3"/>
                </a:solidFill>
              </a:ln>
              <a:effectLst/>
            </c:spPr>
          </c:marker>
          <c:xVal>
            <c:numRef>
              <c:f>'DFES Scenario Selector'!$B$14:$AE$14</c:f>
              <c:numCache>
                <c:formatCode>General</c:formatCode>
                <c:ptCount val="30"/>
                <c:pt idx="0">
                  <c:v>2021</c:v>
                </c:pt>
                <c:pt idx="1">
                  <c:v>2022</c:v>
                </c:pt>
                <c:pt idx="2">
                  <c:v>2023</c:v>
                </c:pt>
                <c:pt idx="3">
                  <c:v>2024</c:v>
                </c:pt>
                <c:pt idx="4">
                  <c:v>2025</c:v>
                </c:pt>
                <c:pt idx="5">
                  <c:v>2026</c:v>
                </c:pt>
                <c:pt idx="6">
                  <c:v>2027</c:v>
                </c:pt>
                <c:pt idx="7">
                  <c:v>2028</c:v>
                </c:pt>
                <c:pt idx="8">
                  <c:v>2029</c:v>
                </c:pt>
                <c:pt idx="9">
                  <c:v>2030</c:v>
                </c:pt>
                <c:pt idx="10">
                  <c:v>2031</c:v>
                </c:pt>
                <c:pt idx="11">
                  <c:v>2032</c:v>
                </c:pt>
                <c:pt idx="12">
                  <c:v>2033</c:v>
                </c:pt>
                <c:pt idx="13">
                  <c:v>2034</c:v>
                </c:pt>
                <c:pt idx="14">
                  <c:v>2035</c:v>
                </c:pt>
                <c:pt idx="15">
                  <c:v>2036</c:v>
                </c:pt>
                <c:pt idx="16">
                  <c:v>2037</c:v>
                </c:pt>
                <c:pt idx="17">
                  <c:v>2038</c:v>
                </c:pt>
                <c:pt idx="18">
                  <c:v>2039</c:v>
                </c:pt>
                <c:pt idx="19">
                  <c:v>2040</c:v>
                </c:pt>
                <c:pt idx="20">
                  <c:v>2041</c:v>
                </c:pt>
                <c:pt idx="21">
                  <c:v>2042</c:v>
                </c:pt>
                <c:pt idx="22">
                  <c:v>2043</c:v>
                </c:pt>
                <c:pt idx="23">
                  <c:v>2044</c:v>
                </c:pt>
                <c:pt idx="24">
                  <c:v>2045</c:v>
                </c:pt>
                <c:pt idx="25">
                  <c:v>2046</c:v>
                </c:pt>
                <c:pt idx="26">
                  <c:v>2047</c:v>
                </c:pt>
                <c:pt idx="27">
                  <c:v>2048</c:v>
                </c:pt>
                <c:pt idx="28">
                  <c:v>2049</c:v>
                </c:pt>
                <c:pt idx="29">
                  <c:v>2050</c:v>
                </c:pt>
              </c:numCache>
            </c:numRef>
          </c:xVal>
          <c:yVal>
            <c:numRef>
              <c:f>'DFES Scenario Selector'!$B$17:$AE$17</c:f>
              <c:numCache>
                <c:formatCode>0.00</c:formatCode>
                <c:ptCount val="30"/>
                <c:pt idx="0">
                  <c:v>99.999999999999986</c:v>
                </c:pt>
                <c:pt idx="1">
                  <c:v>99.712157737211598</c:v>
                </c:pt>
                <c:pt idx="2">
                  <c:v>99.348501915483496</c:v>
                </c:pt>
                <c:pt idx="3">
                  <c:v>98.984846555190515</c:v>
                </c:pt>
                <c:pt idx="4">
                  <c:v>98.58030092827434</c:v>
                </c:pt>
                <c:pt idx="5">
                  <c:v>98.226939733619844</c:v>
                </c:pt>
                <c:pt idx="6">
                  <c:v>97.512821288891544</c:v>
                </c:pt>
                <c:pt idx="7">
                  <c:v>96.799405116393302</c:v>
                </c:pt>
                <c:pt idx="8">
                  <c:v>96.098828720744166</c:v>
                </c:pt>
                <c:pt idx="9">
                  <c:v>95.389576647769985</c:v>
                </c:pt>
                <c:pt idx="10">
                  <c:v>94.693317372451901</c:v>
                </c:pt>
                <c:pt idx="11">
                  <c:v>93.9942962300359</c:v>
                </c:pt>
                <c:pt idx="12">
                  <c:v>93.292270935223499</c:v>
                </c:pt>
                <c:pt idx="13">
                  <c:v>92.877026422401229</c:v>
                </c:pt>
                <c:pt idx="14">
                  <c:v>92.21593513549179</c:v>
                </c:pt>
                <c:pt idx="15">
                  <c:v>91.594478461295211</c:v>
                </c:pt>
                <c:pt idx="16">
                  <c:v>90.963542986340073</c:v>
                </c:pt>
                <c:pt idx="17">
                  <c:v>90.37150012104216</c:v>
                </c:pt>
                <c:pt idx="18">
                  <c:v>89.779460031987838</c:v>
                </c:pt>
                <c:pt idx="19">
                  <c:v>89.237420413521832</c:v>
                </c:pt>
                <c:pt idx="20">
                  <c:v>88.679409937888138</c:v>
                </c:pt>
                <c:pt idx="21">
                  <c:v>88.481434419028517</c:v>
                </c:pt>
                <c:pt idx="22">
                  <c:v>88.283023343731642</c:v>
                </c:pt>
                <c:pt idx="23">
                  <c:v>88.075453087188009</c:v>
                </c:pt>
                <c:pt idx="24">
                  <c:v>87.877524367523634</c:v>
                </c:pt>
                <c:pt idx="25">
                  <c:v>87.675877450390061</c:v>
                </c:pt>
                <c:pt idx="26">
                  <c:v>87.474888675160045</c:v>
                </c:pt>
                <c:pt idx="27">
                  <c:v>87.274455939099198</c:v>
                </c:pt>
                <c:pt idx="28">
                  <c:v>86.904646016759486</c:v>
                </c:pt>
                <c:pt idx="29">
                  <c:v>86.86435332922639</c:v>
                </c:pt>
              </c:numCache>
            </c:numRef>
          </c:yVal>
          <c:smooth val="0"/>
          <c:extLst>
            <c:ext xmlns:c16="http://schemas.microsoft.com/office/drawing/2014/chart" uri="{C3380CC4-5D6E-409C-BE32-E72D297353CC}">
              <c16:uniqueId val="{00000002-558F-4AAD-9251-6D4502E30139}"/>
            </c:ext>
          </c:extLst>
        </c:ser>
        <c:ser>
          <c:idx val="3"/>
          <c:order val="3"/>
          <c:tx>
            <c:strRef>
              <c:f>'DFES Scenario Selector'!$A$18</c:f>
              <c:strCache>
                <c:ptCount val="1"/>
                <c:pt idx="0">
                  <c:v>Leading the Way</c:v>
                </c:pt>
              </c:strCache>
            </c:strRef>
          </c:tx>
          <c:spPr>
            <a:ln w="19050" cap="rnd">
              <a:solidFill>
                <a:schemeClr val="accent4"/>
              </a:solidFill>
              <a:round/>
            </a:ln>
            <a:effectLst/>
          </c:spPr>
          <c:marker>
            <c:symbol val="circle"/>
            <c:size val="5"/>
            <c:spPr>
              <a:solidFill>
                <a:schemeClr val="accent4"/>
              </a:solidFill>
              <a:ln w="9525">
                <a:solidFill>
                  <a:schemeClr val="accent4"/>
                </a:solidFill>
              </a:ln>
              <a:effectLst/>
            </c:spPr>
          </c:marker>
          <c:xVal>
            <c:numRef>
              <c:f>'DFES Scenario Selector'!$B$14:$AE$14</c:f>
              <c:numCache>
                <c:formatCode>General</c:formatCode>
                <c:ptCount val="30"/>
                <c:pt idx="0">
                  <c:v>2021</c:v>
                </c:pt>
                <c:pt idx="1">
                  <c:v>2022</c:v>
                </c:pt>
                <c:pt idx="2">
                  <c:v>2023</c:v>
                </c:pt>
                <c:pt idx="3">
                  <c:v>2024</c:v>
                </c:pt>
                <c:pt idx="4">
                  <c:v>2025</c:v>
                </c:pt>
                <c:pt idx="5">
                  <c:v>2026</c:v>
                </c:pt>
                <c:pt idx="6">
                  <c:v>2027</c:v>
                </c:pt>
                <c:pt idx="7">
                  <c:v>2028</c:v>
                </c:pt>
                <c:pt idx="8">
                  <c:v>2029</c:v>
                </c:pt>
                <c:pt idx="9">
                  <c:v>2030</c:v>
                </c:pt>
                <c:pt idx="10">
                  <c:v>2031</c:v>
                </c:pt>
                <c:pt idx="11">
                  <c:v>2032</c:v>
                </c:pt>
                <c:pt idx="12">
                  <c:v>2033</c:v>
                </c:pt>
                <c:pt idx="13">
                  <c:v>2034</c:v>
                </c:pt>
                <c:pt idx="14">
                  <c:v>2035</c:v>
                </c:pt>
                <c:pt idx="15">
                  <c:v>2036</c:v>
                </c:pt>
                <c:pt idx="16">
                  <c:v>2037</c:v>
                </c:pt>
                <c:pt idx="17">
                  <c:v>2038</c:v>
                </c:pt>
                <c:pt idx="18">
                  <c:v>2039</c:v>
                </c:pt>
                <c:pt idx="19">
                  <c:v>2040</c:v>
                </c:pt>
                <c:pt idx="20">
                  <c:v>2041</c:v>
                </c:pt>
                <c:pt idx="21">
                  <c:v>2042</c:v>
                </c:pt>
                <c:pt idx="22">
                  <c:v>2043</c:v>
                </c:pt>
                <c:pt idx="23">
                  <c:v>2044</c:v>
                </c:pt>
                <c:pt idx="24">
                  <c:v>2045</c:v>
                </c:pt>
                <c:pt idx="25">
                  <c:v>2046</c:v>
                </c:pt>
                <c:pt idx="26">
                  <c:v>2047</c:v>
                </c:pt>
                <c:pt idx="27">
                  <c:v>2048</c:v>
                </c:pt>
                <c:pt idx="28">
                  <c:v>2049</c:v>
                </c:pt>
                <c:pt idx="29">
                  <c:v>2050</c:v>
                </c:pt>
              </c:numCache>
            </c:numRef>
          </c:xVal>
          <c:yVal>
            <c:numRef>
              <c:f>'DFES Scenario Selector'!$B$18:$AE$18</c:f>
              <c:numCache>
                <c:formatCode>0.00</c:formatCode>
                <c:ptCount val="30"/>
                <c:pt idx="0">
                  <c:v>100.00000000000003</c:v>
                </c:pt>
                <c:pt idx="1">
                  <c:v>99.657271639999394</c:v>
                </c:pt>
                <c:pt idx="2">
                  <c:v>99.235632143104979</c:v>
                </c:pt>
                <c:pt idx="3">
                  <c:v>98.8126020111023</c:v>
                </c:pt>
                <c:pt idx="4">
                  <c:v>97.947084049259374</c:v>
                </c:pt>
                <c:pt idx="5">
                  <c:v>97.16014644637805</c:v>
                </c:pt>
                <c:pt idx="6">
                  <c:v>96.370127143631152</c:v>
                </c:pt>
                <c:pt idx="7">
                  <c:v>95.611351032991706</c:v>
                </c:pt>
                <c:pt idx="8">
                  <c:v>94.877299294279524</c:v>
                </c:pt>
                <c:pt idx="9">
                  <c:v>94.150016058826509</c:v>
                </c:pt>
                <c:pt idx="10">
                  <c:v>93.422734940528912</c:v>
                </c:pt>
                <c:pt idx="11">
                  <c:v>92.696670524304963</c:v>
                </c:pt>
                <c:pt idx="12">
                  <c:v>91.970608504269549</c:v>
                </c:pt>
                <c:pt idx="13">
                  <c:v>91.542245980755794</c:v>
                </c:pt>
                <c:pt idx="14">
                  <c:v>90.907646984318276</c:v>
                </c:pt>
                <c:pt idx="15">
                  <c:v>90.286447448533096</c:v>
                </c:pt>
                <c:pt idx="16">
                  <c:v>89.678711129426617</c:v>
                </c:pt>
                <c:pt idx="17">
                  <c:v>89.077302956854439</c:v>
                </c:pt>
                <c:pt idx="18">
                  <c:v>88.477296312166871</c:v>
                </c:pt>
                <c:pt idx="19">
                  <c:v>88.326311080072202</c:v>
                </c:pt>
                <c:pt idx="20">
                  <c:v>88.170821262340752</c:v>
                </c:pt>
                <c:pt idx="21">
                  <c:v>88.016696545380384</c:v>
                </c:pt>
                <c:pt idx="22">
                  <c:v>87.832731803878644</c:v>
                </c:pt>
                <c:pt idx="23">
                  <c:v>87.640584264741491</c:v>
                </c:pt>
                <c:pt idx="24">
                  <c:v>87.447062796762452</c:v>
                </c:pt>
                <c:pt idx="25">
                  <c:v>87.253542861660918</c:v>
                </c:pt>
                <c:pt idx="26">
                  <c:v>87.059803077062483</c:v>
                </c:pt>
                <c:pt idx="27">
                  <c:v>86.866064959954414</c:v>
                </c:pt>
                <c:pt idx="28">
                  <c:v>86.512204909993201</c:v>
                </c:pt>
                <c:pt idx="29">
                  <c:v>86.468578889576705</c:v>
                </c:pt>
              </c:numCache>
            </c:numRef>
          </c:yVal>
          <c:smooth val="0"/>
          <c:extLst>
            <c:ext xmlns:c16="http://schemas.microsoft.com/office/drawing/2014/chart" uri="{C3380CC4-5D6E-409C-BE32-E72D297353CC}">
              <c16:uniqueId val="{00000003-558F-4AAD-9251-6D4502E30139}"/>
            </c:ext>
          </c:extLst>
        </c:ser>
        <c:dLbls>
          <c:showLegendKey val="0"/>
          <c:showVal val="0"/>
          <c:showCatName val="0"/>
          <c:showSerName val="0"/>
          <c:showPercent val="0"/>
          <c:showBubbleSize val="0"/>
        </c:dLbls>
        <c:axId val="247290144"/>
        <c:axId val="247291584"/>
      </c:scatterChart>
      <c:valAx>
        <c:axId val="247290144"/>
        <c:scaling>
          <c:orientation val="minMax"/>
          <c:max val="2050"/>
          <c:min val="2020"/>
        </c:scaling>
        <c:delete val="0"/>
        <c:axPos val="b"/>
        <c:majorGridlines>
          <c:spPr>
            <a:ln w="9525" cap="flat" cmpd="sng" algn="ctr">
              <a:solidFill>
                <a:schemeClr val="tx1">
                  <a:lumMod val="15000"/>
                  <a:lumOff val="85000"/>
                </a:schemeClr>
              </a:solidFill>
              <a:round/>
            </a:ln>
            <a:effectLst/>
          </c:spPr>
        </c:majorGridlines>
        <c:minorGridlines>
          <c:spPr>
            <a:ln w="9525" cap="flat" cmpd="sng" algn="ctr">
              <a:solidFill>
                <a:schemeClr val="tx1">
                  <a:lumMod val="5000"/>
                  <a:lumOff val="95000"/>
                </a:schemeClr>
              </a:solidFill>
              <a:round/>
            </a:ln>
            <a:effectLst/>
          </c:spPr>
        </c:minorGridlines>
        <c:title>
          <c:tx>
            <c:rich>
              <a:bodyPr rot="0" spcFirstLastPara="1" vertOverflow="ellipsis" vert="horz" wrap="square" anchor="ctr" anchorCtr="1"/>
              <a:lstStyle/>
              <a:p>
                <a:pPr>
                  <a:defRPr sz="1200" b="0" i="0" u="none" strike="noStrike" kern="1200" baseline="0">
                    <a:solidFill>
                      <a:schemeClr val="tx1">
                        <a:lumMod val="65000"/>
                        <a:lumOff val="35000"/>
                      </a:schemeClr>
                    </a:solidFill>
                    <a:latin typeface="+mn-lt"/>
                    <a:ea typeface="+mn-ea"/>
                    <a:cs typeface="+mn-cs"/>
                  </a:defRPr>
                </a:pPr>
                <a:r>
                  <a:rPr lang="en-GB" sz="1200" b="0" i="0" u="none" strike="noStrike" kern="1200" baseline="0">
                    <a:solidFill>
                      <a:sysClr val="windowText" lastClr="000000">
                        <a:lumMod val="65000"/>
                        <a:lumOff val="35000"/>
                      </a:sysClr>
                    </a:solidFill>
                  </a:rPr>
                  <a:t>Year</a:t>
                </a:r>
              </a:p>
            </c:rich>
          </c:tx>
          <c:overlay val="0"/>
          <c:spPr>
            <a:noFill/>
            <a:ln>
              <a:noFill/>
            </a:ln>
            <a:effectLst/>
          </c:spPr>
          <c:txPr>
            <a:bodyPr rot="0" spcFirstLastPara="1" vertOverflow="ellipsis" vert="horz" wrap="square" anchor="ctr" anchorCtr="1"/>
            <a:lstStyle/>
            <a:p>
              <a:pPr>
                <a:defRPr sz="12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247291584"/>
        <c:crosses val="autoZero"/>
        <c:crossBetween val="midCat"/>
      </c:valAx>
      <c:valAx>
        <c:axId val="247291584"/>
        <c:scaling>
          <c:orientation val="minMax"/>
          <c:max val="100"/>
          <c:min val="85"/>
        </c:scaling>
        <c:delete val="0"/>
        <c:axPos val="l"/>
        <c:majorGridlines>
          <c:spPr>
            <a:ln w="9525" cap="flat" cmpd="sng" algn="ctr">
              <a:solidFill>
                <a:schemeClr val="tx1">
                  <a:lumMod val="15000"/>
                  <a:lumOff val="85000"/>
                </a:schemeClr>
              </a:solidFill>
              <a:round/>
            </a:ln>
            <a:effectLst/>
          </c:spPr>
        </c:majorGridlines>
        <c:minorGridlines>
          <c:spPr>
            <a:ln w="9525" cap="flat" cmpd="sng" algn="ctr">
              <a:solidFill>
                <a:schemeClr val="tx1">
                  <a:lumMod val="5000"/>
                  <a:lumOff val="95000"/>
                </a:schemeClr>
              </a:solidFill>
              <a:round/>
            </a:ln>
            <a:effectLst/>
          </c:spPr>
        </c:minorGridlines>
        <c:title>
          <c:tx>
            <c:rich>
              <a:bodyPr rot="-5400000" spcFirstLastPara="1" vertOverflow="ellipsis" vert="horz" wrap="square" anchor="ctr" anchorCtr="1"/>
              <a:lstStyle/>
              <a:p>
                <a:pPr>
                  <a:defRPr sz="1200" b="0" i="0" u="none" strike="noStrike" kern="1200" baseline="0">
                    <a:solidFill>
                      <a:schemeClr val="tx1">
                        <a:lumMod val="65000"/>
                        <a:lumOff val="35000"/>
                      </a:schemeClr>
                    </a:solidFill>
                    <a:latin typeface="+mn-lt"/>
                    <a:ea typeface="+mn-ea"/>
                    <a:cs typeface="+mn-cs"/>
                  </a:defRPr>
                </a:pPr>
                <a:r>
                  <a:rPr lang="en-GB" sz="1200" b="0" i="0" u="none" strike="noStrike" kern="1200" baseline="0">
                    <a:solidFill>
                      <a:sysClr val="windowText" lastClr="000000">
                        <a:lumMod val="65000"/>
                        <a:lumOff val="35000"/>
                      </a:sysClr>
                    </a:solidFill>
                  </a:rPr>
                  <a:t>Thermal demand as a percentage of base year 2021 (%)</a:t>
                </a:r>
              </a:p>
            </c:rich>
          </c:tx>
          <c:overlay val="0"/>
          <c:spPr>
            <a:noFill/>
            <a:ln>
              <a:noFill/>
            </a:ln>
            <a:effectLst/>
          </c:spPr>
          <c:txPr>
            <a:bodyPr rot="-5400000" spcFirstLastPara="1" vertOverflow="ellipsis" vert="horz" wrap="square" anchor="ctr" anchorCtr="1"/>
            <a:lstStyle/>
            <a:p>
              <a:pPr>
                <a:defRPr sz="1200" b="0" i="0" u="none" strike="noStrike" kern="1200" baseline="0">
                  <a:solidFill>
                    <a:schemeClr val="tx1">
                      <a:lumMod val="65000"/>
                      <a:lumOff val="35000"/>
                    </a:schemeClr>
                  </a:solidFill>
                  <a:latin typeface="+mn-lt"/>
                  <a:ea typeface="+mn-ea"/>
                  <a:cs typeface="+mn-cs"/>
                </a:defRPr>
              </a:pPr>
              <a:endParaRPr lang="en-US"/>
            </a:p>
          </c:txPr>
        </c:title>
        <c:numFmt formatCode="0.00"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247290144"/>
        <c:crosses val="autoZero"/>
        <c:crossBetween val="midCat"/>
        <c:majorUnit val="5"/>
        <c:minorUnit val="1"/>
      </c:valAx>
      <c:spPr>
        <a:noFill/>
        <a:ln>
          <a:noFill/>
        </a:ln>
        <a:effectLst/>
      </c:spPr>
    </c:plotArea>
    <c:legend>
      <c:legendPos val="r"/>
      <c:layout>
        <c:manualLayout>
          <c:xMode val="edge"/>
          <c:yMode val="edge"/>
          <c:x val="6.5337921941531804E-2"/>
          <c:y val="0.51846311048767157"/>
          <c:w val="0.30391121952211847"/>
          <c:h val="0.30182675169981121"/>
        </c:manualLayout>
      </c:layout>
      <c:overlay val="1"/>
      <c:spPr>
        <a:noFill/>
        <a:ln>
          <a:noFill/>
        </a:ln>
        <a:effectLst/>
      </c:spPr>
      <c:txPr>
        <a:bodyPr rot="0" spcFirstLastPara="1" vertOverflow="ellipsis" vert="horz" wrap="square" anchor="ctr" anchorCtr="1"/>
        <a:lstStyle/>
        <a:p>
          <a:pPr>
            <a:defRPr sz="1400" b="0"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0</xdr:col>
      <xdr:colOff>22412</xdr:colOff>
      <xdr:row>19</xdr:row>
      <xdr:rowOff>1119</xdr:rowOff>
    </xdr:from>
    <xdr:to>
      <xdr:col>18</xdr:col>
      <xdr:colOff>560296</xdr:colOff>
      <xdr:row>42</xdr:row>
      <xdr:rowOff>100852</xdr:rowOff>
    </xdr:to>
    <xdr:graphicFrame macro="">
      <xdr:nvGraphicFramePr>
        <xdr:cNvPr id="4" name="Chart 3">
          <a:extLst>
            <a:ext uri="{FF2B5EF4-FFF2-40B4-BE49-F238E27FC236}">
              <a16:creationId xmlns:a16="http://schemas.microsoft.com/office/drawing/2014/main" id="{DC0A32B3-D5D2-B098-70DC-A4FFA8D224DC}"/>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5E9538-F4EA-4C8D-BA35-A47BA29B70FF}">
  <dimension ref="A1:E71"/>
  <sheetViews>
    <sheetView tabSelected="1" zoomScaleNormal="100" workbookViewId="0">
      <selection activeCell="A10" sqref="A10"/>
    </sheetView>
  </sheetViews>
  <sheetFormatPr defaultRowHeight="15"/>
  <cols>
    <col min="1" max="1" width="124.7109375" customWidth="1"/>
    <col min="2" max="2" width="68.42578125" customWidth="1"/>
  </cols>
  <sheetData>
    <row r="1" spans="1:5" ht="18.75">
      <c r="A1" s="5" t="s">
        <v>0</v>
      </c>
      <c r="B1" s="5" t="s">
        <v>1</v>
      </c>
    </row>
    <row r="2" spans="1:5" ht="18.75">
      <c r="A2" s="2" t="s">
        <v>2</v>
      </c>
      <c r="B2" s="5"/>
    </row>
    <row r="3" spans="1:5" ht="18.75">
      <c r="A3" s="2" t="s">
        <v>3</v>
      </c>
      <c r="B3" s="5"/>
    </row>
    <row r="4" spans="1:5" ht="18.75">
      <c r="A4" s="2" t="s">
        <v>4</v>
      </c>
      <c r="B4" s="5"/>
    </row>
    <row r="5" spans="1:5" ht="18.75">
      <c r="A5" s="2" t="s">
        <v>5</v>
      </c>
      <c r="B5" s="5"/>
    </row>
    <row r="6" spans="1:5" ht="18.75">
      <c r="A6" s="2"/>
      <c r="B6" s="5"/>
    </row>
    <row r="7" spans="1:5">
      <c r="A7" s="1" t="s">
        <v>6</v>
      </c>
      <c r="B7" s="1"/>
    </row>
    <row r="8" spans="1:5">
      <c r="A8" t="s">
        <v>7</v>
      </c>
      <c r="B8" s="3"/>
    </row>
    <row r="9" spans="1:5">
      <c r="A9" t="s">
        <v>8</v>
      </c>
      <c r="B9" s="3"/>
    </row>
    <row r="10" spans="1:5">
      <c r="A10" t="s">
        <v>9</v>
      </c>
      <c r="B10" s="4"/>
    </row>
    <row r="11" spans="1:5" ht="30">
      <c r="A11" s="6" t="s">
        <v>10</v>
      </c>
      <c r="B11" s="4"/>
    </row>
    <row r="12" spans="1:5">
      <c r="B12" s="9"/>
    </row>
    <row r="13" spans="1:5" ht="15" customHeight="1">
      <c r="A13" s="7"/>
      <c r="B13" s="29" t="str">
        <f>IF(B15="Number of charge points for home charging (Least preferred)","NOTE: If using the least preferred unit of charging for EVs, there will be a large degree of uncertainty when using these values in UKPN's forecasting. Please see the EV guide for more details.","")</f>
        <v/>
      </c>
      <c r="C13" s="29"/>
      <c r="D13" s="29"/>
      <c r="E13" s="29"/>
    </row>
    <row r="14" spans="1:5">
      <c r="A14" s="1" t="s">
        <v>11</v>
      </c>
      <c r="B14" s="29"/>
      <c r="C14" s="29"/>
      <c r="D14" s="29"/>
      <c r="E14" s="29"/>
    </row>
    <row r="15" spans="1:5">
      <c r="A15" t="s">
        <v>7</v>
      </c>
      <c r="B15" s="3"/>
      <c r="C15" s="28"/>
    </row>
    <row r="16" spans="1:5">
      <c r="A16" t="s">
        <v>12</v>
      </c>
      <c r="B16" s="3"/>
    </row>
    <row r="17" spans="1:2">
      <c r="A17" t="s">
        <v>9</v>
      </c>
      <c r="B17" s="4"/>
    </row>
    <row r="18" spans="1:2">
      <c r="A18" t="s">
        <v>13</v>
      </c>
      <c r="B18" s="3"/>
    </row>
    <row r="19" spans="1:2" ht="30">
      <c r="A19" s="6" t="s">
        <v>10</v>
      </c>
      <c r="B19" s="3"/>
    </row>
    <row r="20" spans="1:2">
      <c r="A20" s="9"/>
      <c r="B20" s="9"/>
    </row>
    <row r="22" spans="1:2">
      <c r="A22" s="1" t="s">
        <v>14</v>
      </c>
    </row>
    <row r="23" spans="1:2">
      <c r="A23" t="s">
        <v>8</v>
      </c>
      <c r="B23" s="3"/>
    </row>
    <row r="24" spans="1:2">
      <c r="A24" t="s">
        <v>15</v>
      </c>
      <c r="B24" s="3"/>
    </row>
    <row r="25" spans="1:2">
      <c r="A25" t="s">
        <v>9</v>
      </c>
      <c r="B25" s="4"/>
    </row>
    <row r="26" spans="1:2">
      <c r="A26" t="s">
        <v>16</v>
      </c>
      <c r="B26" s="3"/>
    </row>
    <row r="27" spans="1:2" ht="30">
      <c r="A27" s="6" t="s">
        <v>10</v>
      </c>
      <c r="B27" s="3"/>
    </row>
    <row r="28" spans="1:2">
      <c r="A28" s="10"/>
      <c r="B28" s="10"/>
    </row>
    <row r="30" spans="1:2">
      <c r="A30" s="1" t="s">
        <v>17</v>
      </c>
    </row>
    <row r="31" spans="1:2">
      <c r="A31" t="s">
        <v>18</v>
      </c>
      <c r="B31" s="3"/>
    </row>
    <row r="32" spans="1:2">
      <c r="A32" t="s">
        <v>15</v>
      </c>
      <c r="B32" s="3"/>
    </row>
    <row r="33" spans="1:2">
      <c r="A33" t="s">
        <v>9</v>
      </c>
      <c r="B33" s="4"/>
    </row>
    <row r="34" spans="1:2">
      <c r="A34" t="s">
        <v>13</v>
      </c>
      <c r="B34" s="3"/>
    </row>
    <row r="35" spans="1:2" ht="30">
      <c r="A35" s="6" t="s">
        <v>10</v>
      </c>
      <c r="B35" s="3"/>
    </row>
    <row r="36" spans="1:2">
      <c r="A36" s="9"/>
      <c r="B36" s="9"/>
    </row>
    <row r="38" spans="1:2">
      <c r="A38" s="1" t="s">
        <v>19</v>
      </c>
    </row>
    <row r="39" spans="1:2">
      <c r="A39" t="s">
        <v>20</v>
      </c>
      <c r="B39" s="3"/>
    </row>
    <row r="40" spans="1:2">
      <c r="A40" t="s">
        <v>12</v>
      </c>
      <c r="B40" s="3"/>
    </row>
    <row r="41" spans="1:2">
      <c r="A41" t="s">
        <v>21</v>
      </c>
      <c r="B41" s="4"/>
    </row>
    <row r="42" spans="1:2" ht="30">
      <c r="A42" s="6" t="s">
        <v>10</v>
      </c>
      <c r="B42" s="4"/>
    </row>
    <row r="43" spans="1:2">
      <c r="A43" s="10"/>
      <c r="B43" s="10"/>
    </row>
    <row r="45" spans="1:2">
      <c r="A45" s="1" t="s">
        <v>22</v>
      </c>
    </row>
    <row r="46" spans="1:2">
      <c r="A46" t="s">
        <v>20</v>
      </c>
      <c r="B46" s="3"/>
    </row>
    <row r="47" spans="1:2">
      <c r="A47" t="s">
        <v>18</v>
      </c>
      <c r="B47" s="3"/>
    </row>
    <row r="48" spans="1:2">
      <c r="A48" t="s">
        <v>9</v>
      </c>
      <c r="B48" s="4"/>
    </row>
    <row r="49" spans="1:2" ht="30">
      <c r="A49" s="6" t="s">
        <v>10</v>
      </c>
      <c r="B49" s="4"/>
    </row>
    <row r="51" spans="1:2">
      <c r="A51" s="7"/>
      <c r="B51" s="8"/>
    </row>
    <row r="52" spans="1:2">
      <c r="A52" s="1" t="s">
        <v>23</v>
      </c>
    </row>
    <row r="53" spans="1:2">
      <c r="A53" t="s">
        <v>18</v>
      </c>
      <c r="B53" s="3"/>
    </row>
    <row r="54" spans="1:2">
      <c r="A54" t="s">
        <v>9</v>
      </c>
      <c r="B54" s="4"/>
    </row>
    <row r="55" spans="1:2" ht="30">
      <c r="A55" s="6" t="s">
        <v>10</v>
      </c>
      <c r="B55" s="4"/>
    </row>
    <row r="56" spans="1:2">
      <c r="A56" s="10"/>
      <c r="B56" s="10"/>
    </row>
    <row r="58" spans="1:2">
      <c r="A58" s="1" t="s">
        <v>24</v>
      </c>
    </row>
    <row r="59" spans="1:2">
      <c r="A59" t="s">
        <v>18</v>
      </c>
      <c r="B59" s="3"/>
    </row>
    <row r="60" spans="1:2">
      <c r="A60" t="s">
        <v>9</v>
      </c>
      <c r="B60" s="4"/>
    </row>
    <row r="61" spans="1:2" ht="30">
      <c r="A61" s="6" t="s">
        <v>10</v>
      </c>
      <c r="B61" s="4"/>
    </row>
    <row r="63" spans="1:2">
      <c r="A63" s="8"/>
      <c r="B63" s="8"/>
    </row>
    <row r="64" spans="1:2">
      <c r="A64" t="s">
        <v>25</v>
      </c>
    </row>
    <row r="65" spans="1:2">
      <c r="A65" t="s">
        <v>26</v>
      </c>
      <c r="B65" t="s">
        <v>27</v>
      </c>
    </row>
    <row r="66" spans="1:2">
      <c r="A66" s="3" t="s">
        <v>28</v>
      </c>
      <c r="B66" s="3" t="s">
        <v>29</v>
      </c>
    </row>
    <row r="67" spans="1:2">
      <c r="A67" s="3"/>
      <c r="B67" s="3"/>
    </row>
    <row r="68" spans="1:2">
      <c r="A68" s="3"/>
      <c r="B68" s="3"/>
    </row>
    <row r="69" spans="1:2">
      <c r="A69" s="3"/>
      <c r="B69" s="3"/>
    </row>
    <row r="70" spans="1:2">
      <c r="A70" s="3"/>
      <c r="B70" s="3"/>
    </row>
    <row r="71" spans="1:2">
      <c r="A71" s="3"/>
      <c r="B71" s="3"/>
    </row>
  </sheetData>
  <sheetProtection algorithmName="SHA-512" hashValue="5p0MUfUqMD6gU1V6BeXlMJ8cdIrNAKiZqMmpH4UTwDfy/pBOYko4qCO+hPaavLO+UnSJbzE4uHlWRyUT58u2MA==" saltValue="stCz/+uMs+/lbcuK7cgEpA==" spinCount="100000" sheet="1" objects="1" scenarios="1"/>
  <mergeCells count="1">
    <mergeCell ref="B13:E14"/>
  </mergeCells>
  <dataValidations count="3">
    <dataValidation type="list" allowBlank="1" showInputMessage="1" showErrorMessage="1" sqref="B46" xr:uid="{250F33B6-FA55-4C1A-BBA8-D4F28DA0C839}">
      <formula1>"No (Most Preferred), Yes (Least Preferred)"</formula1>
    </dataValidation>
    <dataValidation type="date" allowBlank="1" showInputMessage="1" showErrorMessage="1" error="Please enter a valid date in the format DD/MM." sqref="B25 B48 B10 B17 B33 B41 B54 B60" xr:uid="{46FCBA45-142B-4599-A723-F18EF38BCFA7}">
      <formula1>43831</formula1>
      <formula2>55154</formula2>
    </dataValidation>
    <dataValidation type="list" allowBlank="1" showInputMessage="1" showErrorMessage="1" error="Please select an option from the dropdown list." sqref="B39" xr:uid="{1D8CC3E2-968A-439F-8BFC-0DAE03823413}">
      <formula1>"No (Most Preferred), Yes (Least Preferred)"</formula1>
    </dataValidation>
  </dataValidations>
  <pageMargins left="0.7" right="0.7" top="0.75" bottom="0.75" header="0.3" footer="0.3"/>
  <pageSetup paperSize="9" orientation="portrait" horizontalDpi="1200" verticalDpi="1200" r:id="rId1"/>
  <extLst>
    <ext xmlns:x14="http://schemas.microsoft.com/office/spreadsheetml/2009/9/main" uri="{CCE6A557-97BC-4b89-ADB6-D9C93CAAB3DF}">
      <x14:dataValidations xmlns:xm="http://schemas.microsoft.com/office/excel/2006/main" count="8">
        <x14:dataValidation type="list" allowBlank="1" showInputMessage="1" showErrorMessage="1" error="Please select an option from the dropdown list." xr:uid="{A59098F6-9CC1-4168-88D6-CF9F1021A118}">
          <x14:formula1>
            <xm:f>'Data validation'!$B$2:$B$4</xm:f>
          </x14:formula1>
          <xm:sqref>B8</xm:sqref>
        </x14:dataValidation>
        <x14:dataValidation type="list" allowBlank="1" showInputMessage="1" showErrorMessage="1" xr:uid="{9B4079B5-3B09-44B7-A00D-9375066A308D}">
          <x14:formula1>
            <xm:f>'Data validation'!$E$2:$E$3</xm:f>
          </x14:formula1>
          <xm:sqref>B32</xm:sqref>
        </x14:dataValidation>
        <x14:dataValidation type="list" allowBlank="1" showInputMessage="1" showErrorMessage="1" error="Please select an option from the dropdown list." xr:uid="{C370679B-AFF5-41FC-9DE4-3DDE5B1A259B}">
          <x14:formula1>
            <xm:f>'Data validation'!$D$2:$D$4</xm:f>
          </x14:formula1>
          <xm:sqref>B24</xm:sqref>
        </x14:dataValidation>
        <x14:dataValidation type="list" allowBlank="1" showInputMessage="1" showErrorMessage="1" xr:uid="{80376C42-D9BD-4165-AF4D-BF82422E414A}">
          <x14:formula1>
            <xm:f>'Data validation'!$A$2:$A$7</xm:f>
          </x14:formula1>
          <xm:sqref>B32 B24</xm:sqref>
        </x14:dataValidation>
        <x14:dataValidation type="list" allowBlank="1" showInputMessage="1" showErrorMessage="1" error="Please select an option from the dropdown list." xr:uid="{3AD33B4B-F195-49C5-A6E5-5BC1EAFB621E}">
          <x14:formula1>
            <xm:f>'Data validation'!$A$2:$A$7</xm:f>
          </x14:formula1>
          <xm:sqref>B39 B46</xm:sqref>
        </x14:dataValidation>
        <x14:dataValidation type="list" allowBlank="1" showInputMessage="1" showErrorMessage="1" error="Please select an option from the dropdown list." xr:uid="{F2714A8A-BE66-4934-8F1E-0FDDCA9A7129}">
          <x14:formula1>
            <xm:f>'Data validation'!$G$2:$G$3</xm:f>
          </x14:formula1>
          <xm:sqref>B26 B18 B34</xm:sqref>
        </x14:dataValidation>
        <x14:dataValidation type="list" allowBlank="1" showInputMessage="1" showErrorMessage="1" error="Please select an option from the dropdown list." xr:uid="{C7881DAD-876E-441A-B0B1-77DED9139828}">
          <x14:formula1>
            <xm:f>'Data validation'!$A$2:$A$9</xm:f>
          </x14:formula1>
          <xm:sqref>B9 B47 B23 B31 B40 B16 B53 B59</xm:sqref>
        </x14:dataValidation>
        <x14:dataValidation type="list" allowBlank="1" showInputMessage="1" showErrorMessage="1" error="Please select an option from the dropdown list." xr:uid="{A608AE7B-F4DE-482C-A477-CA70546ADB05}">
          <x14:formula1>
            <xm:f>'Data validation'!$C$2:$C$5</xm:f>
          </x14:formula1>
          <xm:sqref>B15</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7D3A41C-7035-49CC-9F72-F117FC996E6B}">
  <dimension ref="A1:AE18"/>
  <sheetViews>
    <sheetView zoomScale="85" zoomScaleNormal="85" workbookViewId="0">
      <selection activeCell="E6" sqref="E6"/>
    </sheetView>
  </sheetViews>
  <sheetFormatPr defaultRowHeight="15"/>
  <cols>
    <col min="1" max="1" width="26.42578125" customWidth="1"/>
    <col min="2" max="4" width="9.140625" customWidth="1"/>
  </cols>
  <sheetData>
    <row r="1" spans="1:31" ht="46.5">
      <c r="A1" s="11" t="s">
        <v>30</v>
      </c>
    </row>
    <row r="3" spans="1:31" ht="15.75">
      <c r="A3" s="12" t="s">
        <v>31</v>
      </c>
    </row>
    <row r="5" spans="1:31">
      <c r="A5" s="2" t="s">
        <v>32</v>
      </c>
    </row>
    <row r="6" spans="1:31">
      <c r="A6" s="2" t="s">
        <v>33</v>
      </c>
    </row>
    <row r="7" spans="1:31">
      <c r="A7" s="2" t="s">
        <v>34</v>
      </c>
    </row>
    <row r="8" spans="1:31">
      <c r="A8" s="2" t="s">
        <v>35</v>
      </c>
    </row>
    <row r="9" spans="1:31">
      <c r="A9" s="2" t="s">
        <v>36</v>
      </c>
    </row>
    <row r="10" spans="1:31">
      <c r="A10" s="2"/>
    </row>
    <row r="11" spans="1:31">
      <c r="A11" s="1" t="s">
        <v>37</v>
      </c>
      <c r="B11" s="1"/>
    </row>
    <row r="12" spans="1:31">
      <c r="A12" s="30"/>
      <c r="B12" s="30"/>
    </row>
    <row r="14" spans="1:31">
      <c r="A14" s="13" t="s">
        <v>38</v>
      </c>
      <c r="B14" s="14">
        <v>2021</v>
      </c>
      <c r="C14" s="15">
        <v>2022</v>
      </c>
      <c r="D14" s="15">
        <v>2023</v>
      </c>
      <c r="E14" s="15">
        <v>2024</v>
      </c>
      <c r="F14" s="15">
        <v>2025</v>
      </c>
      <c r="G14" s="15">
        <v>2026</v>
      </c>
      <c r="H14" s="15">
        <v>2027</v>
      </c>
      <c r="I14" s="15">
        <v>2028</v>
      </c>
      <c r="J14" s="15">
        <v>2029</v>
      </c>
      <c r="K14" s="15">
        <v>2030</v>
      </c>
      <c r="L14" s="15">
        <v>2031</v>
      </c>
      <c r="M14" s="15">
        <v>2032</v>
      </c>
      <c r="N14" s="15">
        <v>2033</v>
      </c>
      <c r="O14" s="15">
        <v>2034</v>
      </c>
      <c r="P14" s="15">
        <v>2035</v>
      </c>
      <c r="Q14" s="15">
        <v>2036</v>
      </c>
      <c r="R14" s="15">
        <v>2037</v>
      </c>
      <c r="S14" s="15">
        <v>2038</v>
      </c>
      <c r="T14" s="15">
        <v>2039</v>
      </c>
      <c r="U14" s="15">
        <v>2040</v>
      </c>
      <c r="V14" s="15">
        <v>2041</v>
      </c>
      <c r="W14" s="15">
        <v>2042</v>
      </c>
      <c r="X14" s="15">
        <v>2043</v>
      </c>
      <c r="Y14" s="15">
        <v>2044</v>
      </c>
      <c r="Z14" s="15">
        <v>2045</v>
      </c>
      <c r="AA14" s="15">
        <v>2046</v>
      </c>
      <c r="AB14" s="15">
        <v>2047</v>
      </c>
      <c r="AC14" s="15">
        <v>2048</v>
      </c>
      <c r="AD14" s="15">
        <v>2049</v>
      </c>
      <c r="AE14" s="16">
        <v>2050</v>
      </c>
    </row>
    <row r="15" spans="1:31">
      <c r="A15" s="17" t="s">
        <v>39</v>
      </c>
      <c r="B15" s="18">
        <v>100</v>
      </c>
      <c r="C15" s="19">
        <v>99.818596468009133</v>
      </c>
      <c r="D15" s="19">
        <v>99.567359393296499</v>
      </c>
      <c r="E15" s="19">
        <v>99.269960797010711</v>
      </c>
      <c r="F15" s="19">
        <v>98.959943647019969</v>
      </c>
      <c r="G15" s="19">
        <v>98.678513677205075</v>
      </c>
      <c r="H15" s="19">
        <v>98.397299393905499</v>
      </c>
      <c r="I15" s="19">
        <v>98.115036537917902</v>
      </c>
      <c r="J15" s="19">
        <v>97.832768929243798</v>
      </c>
      <c r="K15" s="19">
        <v>97.530930832869501</v>
      </c>
      <c r="L15" s="19">
        <v>97.230367406090352</v>
      </c>
      <c r="M15" s="19">
        <v>96.929824418797608</v>
      </c>
      <c r="N15" s="19">
        <v>96.629195320346454</v>
      </c>
      <c r="O15" s="19">
        <v>96.60900108143008</v>
      </c>
      <c r="P15" s="19">
        <v>96.402534183657764</v>
      </c>
      <c r="Q15" s="19">
        <v>96.213411242937212</v>
      </c>
      <c r="R15" s="19">
        <v>96.06513382206721</v>
      </c>
      <c r="S15" s="19">
        <v>95.977307636517793</v>
      </c>
      <c r="T15" s="19">
        <v>95.931978293127145</v>
      </c>
      <c r="U15" s="19">
        <v>95.888232294238819</v>
      </c>
      <c r="V15" s="19">
        <v>95.841439493111793</v>
      </c>
      <c r="W15" s="19">
        <v>95.794603540283134</v>
      </c>
      <c r="X15" s="19">
        <v>95.748265891480841</v>
      </c>
      <c r="Y15" s="19">
        <v>95.701928997496296</v>
      </c>
      <c r="Z15" s="19">
        <v>95.668456993494715</v>
      </c>
      <c r="AA15" s="19">
        <v>95.634883360965048</v>
      </c>
      <c r="AB15" s="19">
        <v>95.601309037928232</v>
      </c>
      <c r="AC15" s="19">
        <v>95.567735330577904</v>
      </c>
      <c r="AD15" s="19">
        <v>95.324589598880365</v>
      </c>
      <c r="AE15" s="20">
        <v>95.231260391730302</v>
      </c>
    </row>
    <row r="16" spans="1:31">
      <c r="A16" s="17" t="s">
        <v>40</v>
      </c>
      <c r="B16" s="21">
        <v>99.99999997651004</v>
      </c>
      <c r="C16" s="22">
        <v>99.795915568319998</v>
      </c>
      <c r="D16" s="22">
        <v>99.593135609430007</v>
      </c>
      <c r="E16" s="22">
        <v>99.390504796140036</v>
      </c>
      <c r="F16" s="22">
        <v>99.092671368040016</v>
      </c>
      <c r="G16" s="22">
        <v>98.791397070980011</v>
      </c>
      <c r="H16" s="22">
        <v>98.488497339880041</v>
      </c>
      <c r="I16" s="22">
        <v>98.202139716479991</v>
      </c>
      <c r="J16" s="22">
        <v>97.914501375579988</v>
      </c>
      <c r="K16" s="22">
        <v>97.28900071578002</v>
      </c>
      <c r="L16" s="22">
        <v>96.654601276980046</v>
      </c>
      <c r="M16" s="22">
        <v>96.01991046567997</v>
      </c>
      <c r="N16" s="22">
        <v>95.387486655380016</v>
      </c>
      <c r="O16" s="22">
        <v>94.982516747380032</v>
      </c>
      <c r="P16" s="22">
        <v>94.389220916609986</v>
      </c>
      <c r="Q16" s="22">
        <v>93.809259153479985</v>
      </c>
      <c r="R16" s="22">
        <v>93.228158288879996</v>
      </c>
      <c r="S16" s="22">
        <v>92.646797722480017</v>
      </c>
      <c r="T16" s="22">
        <v>92.065221343280029</v>
      </c>
      <c r="U16" s="22">
        <v>91.559308228679996</v>
      </c>
      <c r="V16" s="22">
        <v>91.055333708380047</v>
      </c>
      <c r="W16" s="22">
        <v>90.552226293879983</v>
      </c>
      <c r="X16" s="22">
        <v>90.041680603180012</v>
      </c>
      <c r="Y16" s="22">
        <v>89.533119509380015</v>
      </c>
      <c r="Z16" s="22">
        <v>89.341328848579977</v>
      </c>
      <c r="AA16" s="22">
        <v>89.158509288580021</v>
      </c>
      <c r="AB16" s="22">
        <v>88.975987957580003</v>
      </c>
      <c r="AC16" s="22">
        <v>88.793053395680019</v>
      </c>
      <c r="AD16" s="22">
        <v>88.422781811880043</v>
      </c>
      <c r="AE16" s="23">
        <v>88.268541315380062</v>
      </c>
    </row>
    <row r="17" spans="1:31">
      <c r="A17" s="17" t="s">
        <v>41</v>
      </c>
      <c r="B17" s="21">
        <v>99.999999999999986</v>
      </c>
      <c r="C17" s="22">
        <v>99.712157737211598</v>
      </c>
      <c r="D17" s="22">
        <v>99.348501915483496</v>
      </c>
      <c r="E17" s="22">
        <v>98.984846555190515</v>
      </c>
      <c r="F17" s="22">
        <v>98.58030092827434</v>
      </c>
      <c r="G17" s="22">
        <v>98.226939733619844</v>
      </c>
      <c r="H17" s="22">
        <v>97.512821288891544</v>
      </c>
      <c r="I17" s="22">
        <v>96.799405116393302</v>
      </c>
      <c r="J17" s="22">
        <v>96.098828720744166</v>
      </c>
      <c r="K17" s="22">
        <v>95.389576647769985</v>
      </c>
      <c r="L17" s="22">
        <v>94.693317372451901</v>
      </c>
      <c r="M17" s="22">
        <v>93.9942962300359</v>
      </c>
      <c r="N17" s="22">
        <v>93.292270935223499</v>
      </c>
      <c r="O17" s="22">
        <v>92.877026422401229</v>
      </c>
      <c r="P17" s="22">
        <v>92.21593513549179</v>
      </c>
      <c r="Q17" s="22">
        <v>91.594478461295211</v>
      </c>
      <c r="R17" s="22">
        <v>90.963542986340073</v>
      </c>
      <c r="S17" s="22">
        <v>90.37150012104216</v>
      </c>
      <c r="T17" s="22">
        <v>89.779460031987838</v>
      </c>
      <c r="U17" s="22">
        <v>89.237420413521832</v>
      </c>
      <c r="V17" s="22">
        <v>88.679409937888138</v>
      </c>
      <c r="W17" s="22">
        <v>88.481434419028517</v>
      </c>
      <c r="X17" s="22">
        <v>88.283023343731642</v>
      </c>
      <c r="Y17" s="22">
        <v>88.075453087188009</v>
      </c>
      <c r="Z17" s="22">
        <v>87.877524367523634</v>
      </c>
      <c r="AA17" s="22">
        <v>87.675877450390061</v>
      </c>
      <c r="AB17" s="22">
        <v>87.474888675160045</v>
      </c>
      <c r="AC17" s="22">
        <v>87.274455939099198</v>
      </c>
      <c r="AD17" s="22">
        <v>86.904646016759486</v>
      </c>
      <c r="AE17" s="23">
        <v>86.86435332922639</v>
      </c>
    </row>
    <row r="18" spans="1:31">
      <c r="A18" s="24" t="s">
        <v>42</v>
      </c>
      <c r="B18" s="25">
        <v>100.00000000000003</v>
      </c>
      <c r="C18" s="26">
        <v>99.657271639999394</v>
      </c>
      <c r="D18" s="26">
        <v>99.235632143104979</v>
      </c>
      <c r="E18" s="26">
        <v>98.8126020111023</v>
      </c>
      <c r="F18" s="26">
        <v>97.947084049259374</v>
      </c>
      <c r="G18" s="26">
        <v>97.16014644637805</v>
      </c>
      <c r="H18" s="26">
        <v>96.370127143631152</v>
      </c>
      <c r="I18" s="26">
        <v>95.611351032991706</v>
      </c>
      <c r="J18" s="26">
        <v>94.877299294279524</v>
      </c>
      <c r="K18" s="26">
        <v>94.150016058826509</v>
      </c>
      <c r="L18" s="26">
        <v>93.422734940528912</v>
      </c>
      <c r="M18" s="26">
        <v>92.696670524304963</v>
      </c>
      <c r="N18" s="26">
        <v>91.970608504269549</v>
      </c>
      <c r="O18" s="26">
        <v>91.542245980755794</v>
      </c>
      <c r="P18" s="26">
        <v>90.907646984318276</v>
      </c>
      <c r="Q18" s="26">
        <v>90.286447448533096</v>
      </c>
      <c r="R18" s="26">
        <v>89.678711129426617</v>
      </c>
      <c r="S18" s="26">
        <v>89.077302956854439</v>
      </c>
      <c r="T18" s="26">
        <v>88.477296312166871</v>
      </c>
      <c r="U18" s="26">
        <v>88.326311080072202</v>
      </c>
      <c r="V18" s="26">
        <v>88.170821262340752</v>
      </c>
      <c r="W18" s="26">
        <v>88.016696545380384</v>
      </c>
      <c r="X18" s="26">
        <v>87.832731803878644</v>
      </c>
      <c r="Y18" s="26">
        <v>87.640584264741491</v>
      </c>
      <c r="Z18" s="26">
        <v>87.447062796762452</v>
      </c>
      <c r="AA18" s="26">
        <v>87.253542861660918</v>
      </c>
      <c r="AB18" s="26">
        <v>87.059803077062483</v>
      </c>
      <c r="AC18" s="26">
        <v>86.866064959954414</v>
      </c>
      <c r="AD18" s="26">
        <v>86.512204909993201</v>
      </c>
      <c r="AE18" s="27">
        <v>86.468578889576705</v>
      </c>
    </row>
  </sheetData>
  <sheetProtection algorithmName="SHA-512" hashValue="Uz4kAl5CXcY7T4jHncEjdbG7TmF/6GVEeQJIrSzrR8WUIMsv4mtKfD85R2gr1UD/w1UvZJlsH6i3SjVmj00vsA==" saltValue="tY73u28YDDpHxIa+hduV4Q==" spinCount="100000" sheet="1" objects="1" scenarios="1"/>
  <mergeCells count="1">
    <mergeCell ref="A12:B12"/>
  </mergeCells>
  <pageMargins left="0.7" right="0.7" top="0.75" bottom="0.75" header="0.3" footer="0.3"/>
  <pageSetup paperSize="9" orientation="portrait" horizontalDpi="1200" verticalDpi="120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A13AF631-2ED4-4CF1-BFF0-1D86126311DF}">
          <x14:formula1>
            <xm:f>'Data validation'!$F$2:$F$5</xm:f>
          </x14:formula1>
          <xm:sqref>A12:B12</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0935BA-5734-49D0-8258-57CB27C97A98}">
  <dimension ref="A1:H9"/>
  <sheetViews>
    <sheetView workbookViewId="0">
      <selection activeCell="C6" sqref="C6"/>
    </sheetView>
  </sheetViews>
  <sheetFormatPr defaultRowHeight="15"/>
  <cols>
    <col min="1" max="1" width="23.42578125" bestFit="1" customWidth="1"/>
    <col min="2" max="3" width="23.42578125" customWidth="1"/>
    <col min="4" max="4" width="43" bestFit="1" customWidth="1"/>
  </cols>
  <sheetData>
    <row r="1" spans="1:8">
      <c r="A1" s="1" t="s">
        <v>43</v>
      </c>
      <c r="B1" s="1" t="s">
        <v>44</v>
      </c>
      <c r="C1" s="1" t="s">
        <v>45</v>
      </c>
      <c r="D1" s="1" t="s">
        <v>46</v>
      </c>
      <c r="E1" s="1" t="s">
        <v>47</v>
      </c>
      <c r="F1" s="1" t="s">
        <v>48</v>
      </c>
      <c r="G1" s="1" t="s">
        <v>49</v>
      </c>
      <c r="H1" s="1" t="s">
        <v>50</v>
      </c>
    </row>
    <row r="2" spans="1:8">
      <c r="A2" t="s">
        <v>51</v>
      </c>
      <c r="B2" t="s">
        <v>52</v>
      </c>
      <c r="C2" t="s">
        <v>53</v>
      </c>
      <c r="D2" t="s">
        <v>54</v>
      </c>
      <c r="E2" t="s">
        <v>55</v>
      </c>
      <c r="F2" t="s">
        <v>39</v>
      </c>
      <c r="G2" t="s">
        <v>56</v>
      </c>
      <c r="H2" t="s">
        <v>51</v>
      </c>
    </row>
    <row r="3" spans="1:8">
      <c r="A3" t="s">
        <v>57</v>
      </c>
      <c r="B3" t="s">
        <v>58</v>
      </c>
      <c r="C3" t="s">
        <v>59</v>
      </c>
      <c r="D3" t="s">
        <v>60</v>
      </c>
      <c r="E3" t="s">
        <v>61</v>
      </c>
      <c r="F3" t="s">
        <v>40</v>
      </c>
      <c r="G3" t="s">
        <v>62</v>
      </c>
      <c r="H3" t="s">
        <v>63</v>
      </c>
    </row>
    <row r="4" spans="1:8">
      <c r="A4" t="s">
        <v>64</v>
      </c>
      <c r="B4" t="s">
        <v>65</v>
      </c>
      <c r="C4" t="s">
        <v>66</v>
      </c>
      <c r="D4" t="s">
        <v>67</v>
      </c>
      <c r="F4" t="s">
        <v>68</v>
      </c>
    </row>
    <row r="5" spans="1:8">
      <c r="A5" t="s">
        <v>69</v>
      </c>
      <c r="C5" t="s">
        <v>70</v>
      </c>
      <c r="F5" t="s">
        <v>42</v>
      </c>
    </row>
    <row r="6" spans="1:8">
      <c r="A6" t="s">
        <v>71</v>
      </c>
    </row>
    <row r="7" spans="1:8">
      <c r="A7" t="s">
        <v>72</v>
      </c>
    </row>
    <row r="8" spans="1:8">
      <c r="A8" t="s">
        <v>73</v>
      </c>
    </row>
    <row r="9" spans="1:8">
      <c r="A9" t="s">
        <v>74</v>
      </c>
    </row>
  </sheetData>
  <pageMargins left="0.7" right="0.7" top="0.75" bottom="0.75" header="0.3" footer="0.3"/>
  <pageSetup paperSize="9" orientation="portrait" horizontalDpi="1200" verticalDpi="120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8F7355FD45061540B9983A467B408F8C" ma:contentTypeVersion="10" ma:contentTypeDescription="Create a new document." ma:contentTypeScope="" ma:versionID="669df253d2a6c5ba6bd1bf0bfbbb2ecc">
  <xsd:schema xmlns:xsd="http://www.w3.org/2001/XMLSchema" xmlns:xs="http://www.w3.org/2001/XMLSchema" xmlns:p="http://schemas.microsoft.com/office/2006/metadata/properties" xmlns:ns2="8a57922b-7ce1-405b-a614-c87d8fd71ed8" xmlns:ns3="f8683ffa-d6e9-41f4-971c-c5b274023cd8" targetNamespace="http://schemas.microsoft.com/office/2006/metadata/properties" ma:root="true" ma:fieldsID="c101798ad136d47f92b109ece17ee1ae" ns2:_="" ns3:_="">
    <xsd:import namespace="8a57922b-7ce1-405b-a614-c87d8fd71ed8"/>
    <xsd:import namespace="f8683ffa-d6e9-41f4-971c-c5b274023cd8"/>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3:SharedWithUsers" minOccurs="0"/>
                <xsd:element ref="ns3:SharedWithDetails" minOccurs="0"/>
                <xsd:element ref="ns2:MediaServiceSearchProperties" minOccurs="0"/>
                <xsd:element ref="ns2:MediaServiceDateTaken" minOccurs="0"/>
                <xsd:element ref="ns2:MediaServiceGenerationTime" minOccurs="0"/>
                <xsd:element ref="ns2:MediaServiceEventHashCode"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a57922b-7ce1-405b-a614-c87d8fd71ed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SearchProperties" ma:index="13" nillable="true" ma:displayName="MediaServiceSearchProperties" ma:hidden="true" ma:internalName="MediaServiceSearchProperties" ma:readOnly="true">
      <xsd:simpleType>
        <xsd:restriction base="dms:Note"/>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LengthInSeconds" ma:index="17"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f8683ffa-d6e9-41f4-971c-c5b274023cd8" elementFormDefault="qualified">
    <xsd:import namespace="http://schemas.microsoft.com/office/2006/documentManagement/types"/>
    <xsd:import namespace="http://schemas.microsoft.com/office/infopath/2007/PartnerControls"/>
    <xsd:element name="SharedWithUsers" ma:index="11"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8A115E04-BEAD-4F6E-993C-D96EA476ADF3}"/>
</file>

<file path=customXml/itemProps2.xml><?xml version="1.0" encoding="utf-8"?>
<ds:datastoreItem xmlns:ds="http://schemas.openxmlformats.org/officeDocument/2006/customXml" ds:itemID="{DE859FEF-58FD-441F-BEA7-2B8CF462F63C}"/>
</file>

<file path=customXml/itemProps3.xml><?xml version="1.0" encoding="utf-8"?>
<ds:datastoreItem xmlns:ds="http://schemas.openxmlformats.org/officeDocument/2006/customXml" ds:itemID="{AAFF6782-D1A8-4317-84A3-05FB8E21846E}"/>
</file>

<file path=docMetadata/LabelInfo.xml><?xml version="1.0" encoding="utf-8"?>
<clbl:labelList xmlns:clbl="http://schemas.microsoft.com/office/2020/mipLabelMetadata">
  <clbl:label id="{a6c0d0a6-a4b9-4802-9a97-568759608577}" enabled="1" method="Standard" siteId="{f2fe6bd3-9c4a-485b-ae69-e18820a88130}" removed="0"/>
</clbl:labelLis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Oscar Acton</dc:creator>
  <cp:keywords/>
  <dc:description/>
  <cp:lastModifiedBy>Joe Ash</cp:lastModifiedBy>
  <cp:revision/>
  <dcterms:created xsi:type="dcterms:W3CDTF">2015-06-05T18:17:20Z</dcterms:created>
  <dcterms:modified xsi:type="dcterms:W3CDTF">2024-08-29T12:39:48Z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ediaServiceImageTags">
    <vt:lpwstr/>
  </property>
  <property fmtid="{D5CDD505-2E9C-101B-9397-08002B2CF9AE}" pid="3" name="ContentTypeId">
    <vt:lpwstr>0x0101008F7355FD45061540B9983A467B408F8C</vt:lpwstr>
  </property>
  <property fmtid="{D5CDD505-2E9C-101B-9397-08002B2CF9AE}" pid="4" name="MSIP_Label_24fe2fa2-8093-4776-8a20-2d25f8c7acf2_Method">
    <vt:lpwstr>Standard</vt:lpwstr>
  </property>
  <property fmtid="{D5CDD505-2E9C-101B-9397-08002B2CF9AE}" pid="5" name="MSIP_Label_24fe2fa2-8093-4776-8a20-2d25f8c7acf2_Enabled">
    <vt:lpwstr>true</vt:lpwstr>
  </property>
  <property fmtid="{D5CDD505-2E9C-101B-9397-08002B2CF9AE}" pid="6" name="MSIP_Label_24fe2fa2-8093-4776-8a20-2d25f8c7acf2_ContentBits">
    <vt:lpwstr>0</vt:lpwstr>
  </property>
  <property fmtid="{D5CDD505-2E9C-101B-9397-08002B2CF9AE}" pid="7" name="MSIP_Label_24fe2fa2-8093-4776-8a20-2d25f8c7acf2_Name">
    <vt:lpwstr>Internal</vt:lpwstr>
  </property>
  <property fmtid="{D5CDD505-2E9C-101B-9397-08002B2CF9AE}" pid="8" name="MSIP_Label_24fe2fa2-8093-4776-8a20-2d25f8c7acf2_SetDate">
    <vt:lpwstr>2024-08-01T14:03:28Z</vt:lpwstr>
  </property>
  <property fmtid="{D5CDD505-2E9C-101B-9397-08002B2CF9AE}" pid="9" name="MSIP_Label_24fe2fa2-8093-4776-8a20-2d25f8c7acf2_SiteId">
    <vt:lpwstr>887a239c-e092-45fe-92c8-d902c3681567</vt:lpwstr>
  </property>
  <property fmtid="{D5CDD505-2E9C-101B-9397-08002B2CF9AE}" pid="10" name="MSIP_Label_24fe2fa2-8093-4776-8a20-2d25f8c7acf2_ActionId">
    <vt:lpwstr>40efd33c-faf1-477d-804a-92ff766387c9</vt:lpwstr>
  </property>
</Properties>
</file>